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узнецкая 12" sheetId="1" r:id="rId1"/>
    <sheet name="Кузнецкая 12(2019)" sheetId="2" r:id="rId2"/>
    <sheet name="Кузнецкая 12(2020)" sheetId="3" r:id="rId3"/>
    <sheet name="Кузнецкая 12(2021)" sheetId="4" r:id="rId4"/>
    <sheet name="Кузнецкая 12(2022)" sheetId="5" r:id="rId5"/>
    <sheet name="Кузнецкая 12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'Кузнецкая 12'!#REF!,'Кузнецкая 12'!#REF!</definedName>
    <definedName name="Z_6E36EA37_049E_4FAE_B719_2847CD16F858_.wvu.Rows" localSheetId="0" hidden="1">'Кузнецкая 12'!$42:$45</definedName>
    <definedName name="Z_73C0D023_21BD_4441_8EFA_957546C15799_.wvu.Cols" localSheetId="0" hidden="1">'Кузнецкая 12'!#REF!,'Кузнецкая 12'!#REF!</definedName>
    <definedName name="Z_73C0D023_21BD_4441_8EFA_957546C15799_.wvu.Rows" localSheetId="0" hidden="1">'Кузнецкая 12'!$42:$45</definedName>
    <definedName name="_xlnm.Print_Area" localSheetId="0">'Кузнецкая 12'!$A$1:$G$60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4" i="6"/>
  <c r="E3" i="6" s="1"/>
  <c r="F56" i="6" l="1"/>
  <c r="F61" i="6" s="1"/>
  <c r="F64" i="6" s="1"/>
  <c r="F68" i="6" s="1"/>
  <c r="E10" i="5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5" i="5"/>
  <c r="E4" i="5"/>
  <c r="E3" i="5" s="1"/>
  <c r="F31" i="5" l="1"/>
  <c r="F56" i="5" s="1"/>
  <c r="F61" i="5" s="1"/>
  <c r="F64" i="5" s="1"/>
  <c r="F68" i="5" s="1"/>
  <c r="F33" i="4"/>
  <c r="F49" i="4" l="1"/>
  <c r="F48" i="4"/>
  <c r="F47" i="4"/>
  <c r="F40" i="4" s="1"/>
  <c r="F41" i="4"/>
  <c r="F39" i="4"/>
  <c r="F38" i="4"/>
  <c r="F37" i="4"/>
  <c r="F36" i="4"/>
  <c r="F35" i="4"/>
  <c r="F32" i="4"/>
  <c r="F31" i="4"/>
  <c r="F30" i="4"/>
  <c r="F29" i="4"/>
  <c r="F28" i="4"/>
  <c r="F26" i="4" s="1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0" i="3" s="1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/>
  <c r="F56" i="3" s="1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33" i="2" l="1"/>
  <c r="F26" i="2"/>
  <c r="F40" i="2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39" i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<sst xmlns="http://schemas.openxmlformats.org/spreadsheetml/2006/main" count="374" uniqueCount="97">
  <si>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</si>
  <si>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</si>
  <si>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</si>
  <si>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</si>
  <si>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</si>
  <si>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</si>
  <si>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</si>
  <si>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</si>
  <si>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</si>
  <si>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</si>
  <si>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</si>
  <si>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</si>
  <si>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</si>
  <si>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</si>
  <si>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</si>
  <si>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</si>
  <si>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</si>
  <si>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</si>
  <si>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</si>
  <si>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</si>
  <si>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</si>
  <si>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</si>
  <si>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</si>
  <si>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</si>
  <si>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</si>
  <si>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</si>
  <si>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</si>
  <si>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</si>
  <si>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</si>
  <si>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</si>
  <si>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</si>
  <si>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</si>
  <si>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</si>
  <si>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</si>
  <si>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</si>
  <si>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</si>
  <si>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</si>
  <si>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</si>
  <si>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12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</si>
  <si>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</si>
  <si>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</si>
  <si>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</si>
  <si>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</si>
  <si>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</si>
  <si>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</si>
  <si>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</si>
  <si>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</si>
  <si>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</si>
  <si>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</si>
  <si>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</si>
  <si>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</si>
  <si>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</si>
  <si>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</si>
  <si>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</si>
  <si>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</si>
  <si>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</si>
  <si>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</si>
  <si>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</si>
  <si>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</si>
  <si>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</si>
  <si>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</si>
  <si>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</si>
  <si>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</si>
  <si>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</si>
  <si>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</si>
  <si>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</si>
  <si>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</si>
  <si>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</si>
  <si>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</si>
  <si>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</si>
  <si>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</si>
  <si>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</si>
  <si>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</si>
  <si>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</si>
  <si>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</si>
  <si>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</si>
  <si>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</si>
  <si>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</si>
  <si>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</si>
  <si>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</si>
  <si>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</si>
  <si>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</si>
  <si>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</si>
  <si>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</si>
  <si>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</si>
  <si>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</si>
  <si>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</si>
  <si>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</si>
  <si>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</si>
  <si>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</si>
  <si>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</si>
  <si>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</si>
  <si>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</si>
  <si>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</si>
  <si>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</si>
  <si>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</si>
  <si>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>задолженность с нарастающим итогом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</si>
</sst>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0" fillId="0" borderId="0" xfId="0"/>
    <xf numFmtId="0" fontId="9" fillId="0" borderId="0" xfId="0" applyFont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4" fontId="7" fillId="0" borderId="0" xfId="0" applyNumberFormat="1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22">
          <cell r="W222">
            <v>15213.900372734894</v>
          </cell>
          <cell r="X222">
            <v>3048.431009379166</v>
          </cell>
          <cell r="Y222">
            <v>606.01080000000002</v>
          </cell>
          <cell r="AA222">
            <v>0</v>
          </cell>
          <cell r="AB222">
            <v>11845.762199999999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4902.8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Y222">
            <v>54800.482067423574</v>
          </cell>
          <cell r="BB222">
            <v>0</v>
          </cell>
          <cell r="BC222">
            <v>0</v>
          </cell>
          <cell r="CN222">
            <v>13052.793601562147</v>
          </cell>
          <cell r="CO222">
            <v>2675.2533165334239</v>
          </cell>
          <cell r="CP222">
            <v>307.97000000000003</v>
          </cell>
          <cell r="DB222">
            <v>0</v>
          </cell>
          <cell r="DG222">
            <v>11148.614934887428</v>
          </cell>
          <cell r="DU222">
            <v>51832.867555620593</v>
          </cell>
          <cell r="DV222">
            <v>10999.901194865808</v>
          </cell>
          <cell r="DW222">
            <v>13200.747799999999</v>
          </cell>
          <cell r="EK222">
            <v>0</v>
          </cell>
          <cell r="EQ222">
            <v>46596.991048423588</v>
          </cell>
          <cell r="FB222">
            <v>49196.151591372953</v>
          </cell>
          <cell r="FC222">
            <v>10060.925255986962</v>
          </cell>
          <cell r="FD222">
            <v>1951.5864000000001</v>
          </cell>
          <cell r="FL222">
            <v>0</v>
          </cell>
          <cell r="FS222">
            <v>36478.30349060279</v>
          </cell>
          <cell r="FX222">
            <v>51903.418292895738</v>
          </cell>
          <cell r="FY222">
            <v>10581.515476471774</v>
          </cell>
          <cell r="FZ222">
            <v>0</v>
          </cell>
          <cell r="GG222">
            <v>22005.9084</v>
          </cell>
          <cell r="GL222">
            <v>33939.553061595812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22">
          <cell r="W222">
            <v>10421.880569723453</v>
          </cell>
          <cell r="X222">
            <v>3207.7534638478928</v>
          </cell>
          <cell r="Y222">
            <v>549.01060000000007</v>
          </cell>
          <cell r="AK222">
            <v>0</v>
          </cell>
          <cell r="AV222">
            <v>0</v>
          </cell>
          <cell r="AY222">
            <v>48662.650748916523</v>
          </cell>
          <cell r="BB222">
            <v>0</v>
          </cell>
          <cell r="BM222">
            <v>4169.0486000000001</v>
          </cell>
          <cell r="BN222">
            <v>0</v>
          </cell>
          <cell r="CN222">
            <v>14987.310400831975</v>
          </cell>
          <cell r="CO222">
            <v>4646.066224257911</v>
          </cell>
          <cell r="CP222">
            <v>0</v>
          </cell>
          <cell r="DB222">
            <v>0</v>
          </cell>
          <cell r="DG222">
            <v>23272.507890959743</v>
          </cell>
          <cell r="DU222">
            <v>53175.941946700754</v>
          </cell>
          <cell r="DV222">
            <v>16361.5075871474</v>
          </cell>
          <cell r="DW222">
            <v>57412.055800000002</v>
          </cell>
          <cell r="EL222">
            <v>0</v>
          </cell>
          <cell r="EQ222">
            <v>46698.374679787805</v>
          </cell>
          <cell r="FB222">
            <v>46067.469406889788</v>
          </cell>
          <cell r="FC222">
            <v>14016.547895213125</v>
          </cell>
          <cell r="FD222">
            <v>435.01980000000009</v>
          </cell>
          <cell r="FL222">
            <v>0</v>
          </cell>
          <cell r="FS222">
            <v>26819.633403232219</v>
          </cell>
          <cell r="FX222">
            <v>49035.865003088176</v>
          </cell>
          <cell r="FY222">
            <v>14901.280532195373</v>
          </cell>
          <cell r="FZ222">
            <v>0</v>
          </cell>
          <cell r="GG222">
            <v>4303.8288000000002</v>
          </cell>
          <cell r="GL222">
            <v>27070.141782321109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22">
          <cell r="W222">
            <v>11216.697695120363</v>
          </cell>
          <cell r="X222">
            <v>2957.2415645189394</v>
          </cell>
          <cell r="Y222">
            <v>1957.1545000000001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Y222">
            <v>49298.519298793399</v>
          </cell>
          <cell r="BB222">
            <v>0</v>
          </cell>
          <cell r="BC222">
            <v>0</v>
          </cell>
          <cell r="BM222">
            <v>0</v>
          </cell>
          <cell r="CN222">
            <v>13573.867707042029</v>
          </cell>
          <cell r="CO222">
            <v>4207.8989891830297</v>
          </cell>
          <cell r="CP222">
            <v>0</v>
          </cell>
          <cell r="DB222">
            <v>0</v>
          </cell>
          <cell r="DF222">
            <v>12362.899112215702</v>
          </cell>
          <cell r="DU222">
            <v>54280.607866838822</v>
          </cell>
          <cell r="DV222">
            <v>11063.353351523836</v>
          </cell>
          <cell r="DW222">
            <v>9710.5722000000005</v>
          </cell>
          <cell r="EK222">
            <v>0</v>
          </cell>
          <cell r="EP222">
            <v>48542.412725844741</v>
          </cell>
          <cell r="FB222">
            <v>42054.549707568003</v>
          </cell>
          <cell r="FC222">
            <v>11492.962002294267</v>
          </cell>
          <cell r="FD222">
            <v>1262.1480000000001</v>
          </cell>
          <cell r="FE222">
            <v>0</v>
          </cell>
          <cell r="FL222">
            <v>0</v>
          </cell>
          <cell r="FS222">
            <v>24366.742160484755</v>
          </cell>
          <cell r="FX222">
            <v>29171.070551548779</v>
          </cell>
          <cell r="FY222">
            <v>8217.2833777293254</v>
          </cell>
          <cell r="FZ222">
            <v>195.84</v>
          </cell>
          <cell r="GG222">
            <v>1687.0391999999997</v>
          </cell>
          <cell r="GL222">
            <v>17038.465215589262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22">
          <cell r="W222">
            <v>17699.258857943259</v>
          </cell>
          <cell r="X222">
            <v>4075.1580117172844</v>
          </cell>
          <cell r="Y222">
            <v>11491.679100000001</v>
          </cell>
          <cell r="AV222">
            <v>19833.68</v>
          </cell>
          <cell r="AY222">
            <v>64617.620880616858</v>
          </cell>
          <cell r="BM222">
            <v>4902.8</v>
          </cell>
          <cell r="BN222">
            <v>0</v>
          </cell>
          <cell r="BO222">
            <v>0</v>
          </cell>
          <cell r="BP222">
            <v>0</v>
          </cell>
          <cell r="CN222">
            <v>14677.459320087975</v>
          </cell>
          <cell r="CO222">
            <v>4090.7137569517172</v>
          </cell>
          <cell r="CP222">
            <v>6158.2464</v>
          </cell>
          <cell r="DB222">
            <v>0</v>
          </cell>
          <cell r="DG222">
            <v>13247.09777934155</v>
          </cell>
          <cell r="DL222">
            <v>23245.424949999997</v>
          </cell>
          <cell r="DP222">
            <v>1192.8224</v>
          </cell>
          <cell r="DT222">
            <v>1754.0316500000001</v>
          </cell>
          <cell r="DU222">
            <v>66530.994600647435</v>
          </cell>
          <cell r="DV222">
            <v>13373.62099764043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0</v>
          </cell>
          <cell r="EG222">
            <v>0</v>
          </cell>
          <cell r="EH222">
            <v>0</v>
          </cell>
          <cell r="EI222">
            <v>15930.938399999999</v>
          </cell>
          <cell r="EJ222">
            <v>0</v>
          </cell>
          <cell r="EP222">
            <v>34200.176719784315</v>
          </cell>
          <cell r="EU222">
            <v>92232.27</v>
          </cell>
          <cell r="EW222">
            <v>2636.8044</v>
          </cell>
          <cell r="EY222">
            <v>0</v>
          </cell>
          <cell r="FA222">
            <v>0</v>
          </cell>
          <cell r="FL222">
            <v>505.40999999999997</v>
          </cell>
          <cell r="FS222">
            <v>0</v>
          </cell>
          <cell r="FV222">
            <v>115106.31999999998</v>
          </cell>
          <cell r="FZ222">
            <v>852.29025000000001</v>
          </cell>
          <cell r="GG222">
            <v>2642.1809999999996</v>
          </cell>
          <cell r="GL222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22">
          <cell r="W222">
            <v>10685.701566690484</v>
          </cell>
          <cell r="X222">
            <v>2401.1416997384345</v>
          </cell>
          <cell r="Y222">
            <v>12029.359700000001</v>
          </cell>
          <cell r="AV222">
            <v>17674.800000019222</v>
          </cell>
          <cell r="AW222">
            <v>0</v>
          </cell>
          <cell r="AY222">
            <v>11123.538403911689</v>
          </cell>
          <cell r="CQ222">
            <v>25217.215442170571</v>
          </cell>
          <cell r="CR222">
            <v>6118.6097365763535</v>
          </cell>
          <cell r="CS222">
            <v>13601.677127748058</v>
          </cell>
          <cell r="DE222">
            <v>0</v>
          </cell>
          <cell r="DI222">
            <v>19826.59130212984</v>
          </cell>
          <cell r="DX222">
            <v>49283.7935301213</v>
          </cell>
          <cell r="DY222">
            <v>11507.627796851768</v>
          </cell>
          <cell r="DZ222">
            <v>2331.3788999999997</v>
          </cell>
          <cell r="EA222">
            <v>0</v>
          </cell>
          <cell r="ET222">
            <v>0</v>
          </cell>
          <cell r="EU222">
            <v>18782.863364413806</v>
          </cell>
          <cell r="EX222">
            <v>0</v>
          </cell>
          <cell r="EY222">
            <v>0</v>
          </cell>
          <cell r="EZ222">
            <v>0</v>
          </cell>
          <cell r="FB222">
            <v>0</v>
          </cell>
          <cell r="FQ222">
            <v>7556.5949999999993</v>
          </cell>
          <cell r="FR222">
            <v>0</v>
          </cell>
          <cell r="GH222">
            <v>218034.31</v>
          </cell>
          <cell r="GK222">
            <v>7115.8120499999995</v>
          </cell>
          <cell r="GL222">
            <v>0</v>
          </cell>
          <cell r="GN222">
            <v>0</v>
          </cell>
          <cell r="GO222">
            <v>0</v>
          </cell>
          <cell r="GP222">
            <v>0</v>
          </cell>
          <cell r="GQ222">
            <v>0</v>
          </cell>
          <cell r="GR222">
            <v>0</v>
          </cell>
          <cell r="GS222">
            <v>0</v>
          </cell>
          <cell r="GT222">
            <v>0</v>
          </cell>
          <cell r="GU222">
            <v>0</v>
          </cell>
          <cell r="GV222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22">
          <cell r="CQ222">
            <v>6925.6851863499742</v>
          </cell>
          <cell r="CR222">
            <v>1701.5819730355274</v>
          </cell>
          <cell r="CS222">
            <v>2351.1006345662795</v>
          </cell>
          <cell r="DI222">
            <v>5153.898491765126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22">
          <cell r="W222">
            <v>115117.07189835291</v>
          </cell>
          <cell r="X222">
            <v>27795.756395248729</v>
          </cell>
          <cell r="Y222">
            <v>59646.218499999995</v>
          </cell>
          <cell r="AV222">
            <v>1.693540259340406E-7</v>
          </cell>
          <cell r="AW222">
            <v>-5645.1622000000007</v>
          </cell>
          <cell r="AX222">
            <v>119050.56838085149</v>
          </cell>
          <cell r="CT222">
            <v>58831.815000000002</v>
          </cell>
          <cell r="ED222">
            <v>111725.50999999998</v>
          </cell>
          <cell r="EE222">
            <v>18064.756222845848</v>
          </cell>
          <cell r="EF222">
            <v>5542.6984130650535</v>
          </cell>
          <cell r="EG222">
            <v>29687.368350000001</v>
          </cell>
          <cell r="FA222">
            <v>0</v>
          </cell>
          <cell r="FB222">
            <v>5164.396844477018</v>
          </cell>
          <cell r="FE222">
            <v>0</v>
          </cell>
          <cell r="FF222">
            <v>0</v>
          </cell>
          <cell r="FH222">
            <v>0</v>
          </cell>
          <cell r="FX222">
            <v>14055.256649999998</v>
          </cell>
          <cell r="FY222">
            <v>0</v>
          </cell>
          <cell r="GO222">
            <v>252799.55999999994</v>
          </cell>
          <cell r="GP222">
            <v>0</v>
          </cell>
          <cell r="GR222">
            <v>4793.8298999999988</v>
          </cell>
          <cell r="GS222">
            <v>0</v>
          </cell>
          <cell r="GT222">
            <v>0</v>
          </cell>
          <cell r="GU222">
            <v>0</v>
          </cell>
          <cell r="GV222">
            <v>0</v>
          </cell>
          <cell r="GW222">
            <v>0</v>
          </cell>
          <cell r="GX222">
            <v>0</v>
          </cell>
          <cell r="GY222">
            <v>0</v>
          </cell>
          <cell r="GZ222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7109375" style="1" customWidth="1"/>
    <col min="7" max="7" width="16.140625" style="1" customWidth="1"/>
    <col min="8" max="8" width="12.7109375" style="1" customWidth="1"/>
    <col min="9" max="9" width="10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8" ht="18" customHeight="1" x14ac:dyDescent="0.2">
      <c r="A1" s="102" t="s">
        <v>51</v>
      </c>
      <c r="B1" s="102"/>
      <c r="C1" s="102"/>
      <c r="D1" s="102"/>
      <c r="E1" s="102"/>
      <c r="F1" s="102"/>
      <c r="G1" s="103"/>
    </row>
    <row r="2" spans="1:8" ht="21" customHeight="1" x14ac:dyDescent="0.2">
      <c r="A2" s="104" t="s">
        <v>38</v>
      </c>
      <c r="B2" s="105"/>
      <c r="C2" s="105"/>
      <c r="D2" s="105"/>
      <c r="E2" s="105"/>
      <c r="F2" s="105"/>
      <c r="G2" s="105"/>
    </row>
    <row r="3" spans="1:8" ht="14.25" hidden="1" customHeight="1" x14ac:dyDescent="0.2">
      <c r="A3" s="106" t="s">
        <v>0</v>
      </c>
      <c r="B3" s="107"/>
      <c r="C3" s="107"/>
      <c r="D3" s="107"/>
      <c r="E3" s="2">
        <f>E4+E5</f>
        <v>0</v>
      </c>
      <c r="F3" s="3" t="s">
        <v>1</v>
      </c>
    </row>
    <row r="4" spans="1:8" ht="14.25" hidden="1" customHeight="1" x14ac:dyDescent="0.2">
      <c r="A4" s="106" t="s">
        <v>2</v>
      </c>
      <c r="B4" s="107"/>
      <c r="C4" s="107"/>
      <c r="D4" s="107"/>
      <c r="E4" s="2"/>
      <c r="F4" s="3" t="s">
        <v>1</v>
      </c>
    </row>
    <row r="5" spans="1:8" ht="14.25" hidden="1" customHeight="1" x14ac:dyDescent="0.2">
      <c r="A5" s="106" t="s">
        <v>3</v>
      </c>
      <c r="B5" s="107"/>
      <c r="C5" s="107"/>
      <c r="D5" s="107"/>
      <c r="E5" s="2"/>
      <c r="F5" s="3" t="s">
        <v>4</v>
      </c>
    </row>
    <row r="6" spans="1:8" ht="15.75" x14ac:dyDescent="0.2">
      <c r="A6" s="4"/>
      <c r="B6" s="5"/>
      <c r="C6" s="6"/>
      <c r="D6" s="7"/>
      <c r="E6" s="35" t="s">
        <v>50</v>
      </c>
      <c r="G6" s="39" t="s">
        <v>39</v>
      </c>
      <c r="H6" s="39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11" t="s">
        <v>5</v>
      </c>
      <c r="B8" s="112"/>
      <c r="C8" s="112"/>
      <c r="D8" s="113"/>
      <c r="E8" s="14" t="s">
        <v>6</v>
      </c>
      <c r="F8" s="14" t="s">
        <v>7</v>
      </c>
      <c r="G8" s="15" t="s">
        <v>40</v>
      </c>
    </row>
    <row r="9" spans="1:8" ht="15.75" x14ac:dyDescent="0.25">
      <c r="A9" s="114" t="s">
        <v>8</v>
      </c>
      <c r="B9" s="115"/>
      <c r="C9" s="115"/>
      <c r="D9" s="116"/>
      <c r="E9" s="16">
        <f>SUM(E10:E14)</f>
        <v>1811253.3</v>
      </c>
      <c r="F9" s="16">
        <f t="shared" ref="F9:G9" si="0">SUM(F10:F14)</f>
        <v>1667883.61</v>
      </c>
      <c r="G9" s="16">
        <f t="shared" si="0"/>
        <v>789310.13</v>
      </c>
    </row>
    <row r="10" spans="1:8" ht="13.15" customHeight="1" x14ac:dyDescent="0.25">
      <c r="A10" s="108" t="s">
        <v>9</v>
      </c>
      <c r="B10" s="109"/>
      <c r="C10" s="109"/>
      <c r="D10" s="110"/>
      <c r="E10" s="17">
        <v>653857.54</v>
      </c>
      <c r="F10" s="17">
        <v>601015.39</v>
      </c>
      <c r="G10" s="18">
        <v>261878.49</v>
      </c>
    </row>
    <row r="11" spans="1:8" ht="14.45" customHeight="1" x14ac:dyDescent="0.25">
      <c r="A11" s="108" t="s">
        <v>10</v>
      </c>
      <c r="B11" s="109"/>
      <c r="C11" s="109"/>
      <c r="D11" s="110"/>
      <c r="E11" s="17">
        <v>464315.04</v>
      </c>
      <c r="F11" s="17">
        <v>413432.5</v>
      </c>
      <c r="G11" s="18">
        <v>235331.81</v>
      </c>
    </row>
    <row r="12" spans="1:8" ht="13.9" customHeight="1" x14ac:dyDescent="0.25">
      <c r="A12" s="108" t="s">
        <v>11</v>
      </c>
      <c r="B12" s="109"/>
      <c r="C12" s="109"/>
      <c r="D12" s="110"/>
      <c r="E12" s="17">
        <v>120556.02</v>
      </c>
      <c r="F12" s="17">
        <v>116238.88</v>
      </c>
      <c r="G12" s="18">
        <v>54873.98</v>
      </c>
    </row>
    <row r="13" spans="1:8" ht="13.5" customHeight="1" x14ac:dyDescent="0.25">
      <c r="A13" s="108" t="s">
        <v>12</v>
      </c>
      <c r="B13" s="109"/>
      <c r="C13" s="109"/>
      <c r="D13" s="110"/>
      <c r="E13" s="17">
        <v>127728.44</v>
      </c>
      <c r="F13" s="17">
        <v>121412.08</v>
      </c>
      <c r="G13" s="18">
        <v>54698.87</v>
      </c>
    </row>
    <row r="14" spans="1:8" ht="14.45" customHeight="1" x14ac:dyDescent="0.25">
      <c r="A14" s="95" t="s">
        <v>13</v>
      </c>
      <c r="B14" s="95"/>
      <c r="C14" s="95"/>
      <c r="D14" s="95"/>
      <c r="E14" s="17">
        <v>444796.26</v>
      </c>
      <c r="F14" s="17">
        <v>415784.76</v>
      </c>
      <c r="G14" s="18">
        <v>182526.98</v>
      </c>
    </row>
    <row r="15" spans="1:8" ht="15.75" x14ac:dyDescent="0.25">
      <c r="A15" s="96" t="s">
        <v>41</v>
      </c>
      <c r="B15" s="97"/>
      <c r="C15" s="97"/>
      <c r="D15" s="98"/>
      <c r="E15" s="16">
        <f>SUM(E16:E19)</f>
        <v>830936.39999999991</v>
      </c>
      <c r="F15" s="16">
        <f t="shared" ref="F15:G15" si="1">SUM(F16:F19)</f>
        <v>797397.52</v>
      </c>
      <c r="G15" s="16">
        <f t="shared" si="1"/>
        <v>230838.13</v>
      </c>
    </row>
    <row r="16" spans="1:8" ht="33.6" customHeight="1" x14ac:dyDescent="0.25">
      <c r="A16" s="99" t="s">
        <v>43</v>
      </c>
      <c r="B16" s="100"/>
      <c r="C16" s="100"/>
      <c r="D16" s="101"/>
      <c r="E16" s="17">
        <v>773389.44</v>
      </c>
      <c r="F16" s="17">
        <v>743094.71</v>
      </c>
      <c r="G16" s="18">
        <v>221281.69</v>
      </c>
    </row>
    <row r="17" spans="1:9" ht="15.75" x14ac:dyDescent="0.25">
      <c r="A17" s="95" t="s">
        <v>44</v>
      </c>
      <c r="B17" s="95"/>
      <c r="C17" s="95"/>
      <c r="D17" s="95"/>
      <c r="E17" s="17">
        <v>2768.76</v>
      </c>
      <c r="F17" s="17">
        <v>2621.17</v>
      </c>
      <c r="G17" s="18">
        <v>468.19</v>
      </c>
    </row>
    <row r="18" spans="1:9" ht="15.75" x14ac:dyDescent="0.25">
      <c r="A18" s="95" t="s">
        <v>45</v>
      </c>
      <c r="B18" s="95"/>
      <c r="C18" s="95"/>
      <c r="D18" s="95"/>
      <c r="E18" s="17"/>
      <c r="F18" s="17"/>
      <c r="G18" s="18"/>
    </row>
    <row r="19" spans="1:9" ht="15.75" x14ac:dyDescent="0.25">
      <c r="A19" s="95" t="s">
        <v>46</v>
      </c>
      <c r="B19" s="95"/>
      <c r="C19" s="95"/>
      <c r="D19" s="95"/>
      <c r="E19" s="17">
        <v>54778.2</v>
      </c>
      <c r="F19" s="17">
        <v>51681.64</v>
      </c>
      <c r="G19" s="18">
        <v>9088.25</v>
      </c>
    </row>
    <row r="20" spans="1:9" ht="15.75" x14ac:dyDescent="0.25">
      <c r="A20" s="94" t="s">
        <v>14</v>
      </c>
      <c r="B20" s="94"/>
      <c r="C20" s="94"/>
      <c r="D20" s="94"/>
      <c r="E20" s="17"/>
      <c r="F20" s="17"/>
      <c r="G20" s="18"/>
    </row>
    <row r="21" spans="1:9" ht="15.75" x14ac:dyDescent="0.25">
      <c r="A21" s="95" t="s">
        <v>15</v>
      </c>
      <c r="B21" s="95"/>
      <c r="C21" s="95"/>
      <c r="D21" s="95"/>
      <c r="E21" s="17"/>
      <c r="F21" s="17"/>
      <c r="G21" s="18"/>
    </row>
    <row r="22" spans="1:9" ht="8.4499999999999993" customHeight="1" x14ac:dyDescent="0.25">
      <c r="A22" s="20"/>
      <c r="B22" s="21"/>
      <c r="C22" s="21"/>
      <c r="D22" s="21"/>
      <c r="E22" s="27"/>
      <c r="F22" s="27"/>
      <c r="G22" s="22"/>
    </row>
    <row r="23" spans="1:9" ht="15.75" x14ac:dyDescent="0.25">
      <c r="A23" s="33" t="s">
        <v>42</v>
      </c>
      <c r="B23" s="33"/>
      <c r="C23" s="33"/>
      <c r="D23" s="33"/>
      <c r="E23" s="34"/>
      <c r="F23" s="32"/>
      <c r="G23" s="31"/>
    </row>
    <row r="24" spans="1:9" ht="15.75" x14ac:dyDescent="0.25">
      <c r="A24" s="67" t="s">
        <v>52</v>
      </c>
      <c r="B24" s="67"/>
      <c r="C24" s="67"/>
      <c r="D24" s="67"/>
      <c r="E24" s="67"/>
      <c r="F24" s="17">
        <v>-139039.12711562938</v>
      </c>
      <c r="G24" s="19"/>
      <c r="I24" s="26"/>
    </row>
    <row r="25" spans="1:9" ht="15.75" customHeight="1" x14ac:dyDescent="0.2">
      <c r="A25" s="83" t="s">
        <v>30</v>
      </c>
      <c r="B25" s="84"/>
      <c r="C25" s="84"/>
      <c r="D25" s="84"/>
      <c r="E25" s="85"/>
      <c r="F25" s="79">
        <f>SUM(F27:F31)</f>
        <v>85514.58644953763</v>
      </c>
      <c r="I25" s="26"/>
    </row>
    <row r="26" spans="1:9" ht="28.5" customHeight="1" x14ac:dyDescent="0.2">
      <c r="A26" s="86"/>
      <c r="B26" s="87"/>
      <c r="C26" s="87"/>
      <c r="D26" s="87"/>
      <c r="E26" s="88"/>
      <c r="F26" s="80"/>
      <c r="I26" s="26"/>
    </row>
    <row r="27" spans="1:9" ht="15.75" hidden="1" x14ac:dyDescent="0.25">
      <c r="A27" s="66" t="s">
        <v>16</v>
      </c>
      <c r="B27" s="77"/>
      <c r="C27" s="77"/>
      <c r="D27" s="77"/>
      <c r="E27" s="78"/>
      <c r="F27" s="23">
        <f>'[1]УК ВР декабрь нар'!W222</f>
        <v>15213.900372734894</v>
      </c>
      <c r="I27" s="26"/>
    </row>
    <row r="28" spans="1:9" ht="15.75" hidden="1" x14ac:dyDescent="0.25">
      <c r="A28" s="66" t="s">
        <v>31</v>
      </c>
      <c r="B28" s="77"/>
      <c r="C28" s="77"/>
      <c r="D28" s="77"/>
      <c r="E28" s="78"/>
      <c r="F28" s="23">
        <f>'[1]УК ВР декабрь нар'!X222</f>
        <v>3048.431009379166</v>
      </c>
      <c r="I28" s="26"/>
    </row>
    <row r="29" spans="1:9" ht="15.75" hidden="1" x14ac:dyDescent="0.25">
      <c r="A29" s="66" t="s">
        <v>18</v>
      </c>
      <c r="B29" s="77"/>
      <c r="C29" s="77"/>
      <c r="D29" s="77"/>
      <c r="E29" s="78"/>
      <c r="F29" s="23">
        <f>'[1]УК ВР декабрь нар'!Y222</f>
        <v>606.01080000000002</v>
      </c>
      <c r="I29" s="26"/>
    </row>
    <row r="30" spans="1:9" ht="15.75" hidden="1" x14ac:dyDescent="0.25">
      <c r="A30" s="66" t="s">
        <v>19</v>
      </c>
      <c r="B30" s="77"/>
      <c r="C30" s="77"/>
      <c r="D30" s="77"/>
      <c r="E30" s="78"/>
      <c r="F30" s="23">
        <f>'[1]УК ВР декабрь нар'!AA222+'[1]УК ВР декабрь нар'!AB222+'[1]УК ВР декабрь нар'!AC222+'[1]УК ВР декабрь нар'!AD222+'[1]УК ВР декабрь нар'!AE222+'[1]УК ВР декабрь нар'!AF222+'[1]УК ВР декабрь нар'!AG222+'[1]УК ВР декабрь нар'!AH222+'[1]УК ВР декабрь нар'!AJ222+'[1]УК ВР декабрь нар'!AL222+'[1]УК ВР декабрь нар'!AN222+'[1]УК ВР декабрь нар'!AO222+'[1]УК ВР декабрь нар'!AP222+'[1]УК ВР декабрь нар'!AQ222+'[1]УК ВР декабрь нар'!AR222+'[1]УК ВР декабрь нар'!AT222</f>
        <v>11845.762199999999</v>
      </c>
      <c r="I30" s="26"/>
    </row>
    <row r="31" spans="1:9" ht="36.75" hidden="1" customHeight="1" x14ac:dyDescent="0.25">
      <c r="A31" s="68" t="s">
        <v>32</v>
      </c>
      <c r="B31" s="81"/>
      <c r="C31" s="81"/>
      <c r="D31" s="81"/>
      <c r="E31" s="82"/>
      <c r="F31" s="23">
        <f>'[1]УК ВР декабрь нар'!AY222</f>
        <v>54800.482067423574</v>
      </c>
      <c r="I31" s="26"/>
    </row>
    <row r="32" spans="1:9" ht="15.75" customHeight="1" x14ac:dyDescent="0.2">
      <c r="A32" s="83" t="s">
        <v>33</v>
      </c>
      <c r="B32" s="84"/>
      <c r="C32" s="84"/>
      <c r="D32" s="84"/>
      <c r="E32" s="85"/>
      <c r="F32" s="79">
        <f>SUM(F34:F38)+27622.46</f>
        <v>182340.39945189297</v>
      </c>
      <c r="I32" s="26"/>
    </row>
    <row r="33" spans="1:10" ht="33" customHeight="1" x14ac:dyDescent="0.2">
      <c r="A33" s="86"/>
      <c r="B33" s="87"/>
      <c r="C33" s="87"/>
      <c r="D33" s="87"/>
      <c r="E33" s="88"/>
      <c r="F33" s="80"/>
      <c r="I33" s="26"/>
    </row>
    <row r="34" spans="1:10" ht="15.75" hidden="1" x14ac:dyDescent="0.25">
      <c r="A34" s="65" t="s">
        <v>16</v>
      </c>
      <c r="B34" s="65"/>
      <c r="C34" s="65"/>
      <c r="D34" s="65"/>
      <c r="E34" s="65"/>
      <c r="F34" s="23">
        <f>'[1]УК ВР декабрь нар'!CN222+'[1]УК ВР декабрь нар'!DU222</f>
        <v>64885.661157182738</v>
      </c>
      <c r="I34" s="26"/>
    </row>
    <row r="35" spans="1:10" ht="15.75" hidden="1" x14ac:dyDescent="0.25">
      <c r="A35" s="65" t="s">
        <v>31</v>
      </c>
      <c r="B35" s="65"/>
      <c r="C35" s="65"/>
      <c r="D35" s="65"/>
      <c r="E35" s="65"/>
      <c r="F35" s="23">
        <f>'[1]УК ВР декабрь нар'!CO222+'[1]УК ВР декабрь нар'!DV222</f>
        <v>13675.154511399232</v>
      </c>
      <c r="I35" s="26"/>
    </row>
    <row r="36" spans="1:10" ht="15.75" hidden="1" x14ac:dyDescent="0.25">
      <c r="A36" s="65" t="s">
        <v>18</v>
      </c>
      <c r="B36" s="65"/>
      <c r="C36" s="65"/>
      <c r="D36" s="65"/>
      <c r="E36" s="65"/>
      <c r="F36" s="23">
        <f>'[1]УК ВР декабрь нар'!CP222+'[1]УК ВР декабрь нар'!DW222</f>
        <v>13508.717799999999</v>
      </c>
      <c r="I36" s="26"/>
    </row>
    <row r="37" spans="1:10" ht="15.75" hidden="1" x14ac:dyDescent="0.25">
      <c r="A37" s="65" t="s">
        <v>19</v>
      </c>
      <c r="B37" s="65"/>
      <c r="C37" s="65"/>
      <c r="D37" s="65"/>
      <c r="E37" s="65"/>
      <c r="F37" s="23">
        <f>'[1]УК ВР декабрь нар'!AI222+'[1]УК ВР декабрь нар'!AJ222+'[1]УК ВР декабрь нар'!AS222+'[1]УК ВР декабрь нар'!BC222+'[1]УК ВР декабрь нар'!DB222+'[1]УК ВР декабрь нар'!EK222+'[1]УК ВР декабрь нар'!AM222</f>
        <v>4902.8</v>
      </c>
      <c r="I37" s="26"/>
    </row>
    <row r="38" spans="1:10" ht="39.75" hidden="1" customHeight="1" x14ac:dyDescent="0.25">
      <c r="A38" s="68" t="s">
        <v>34</v>
      </c>
      <c r="B38" s="69"/>
      <c r="C38" s="69"/>
      <c r="D38" s="69"/>
      <c r="E38" s="70"/>
      <c r="F38" s="23">
        <f>'[1]УК ВР декабрь нар'!DG222+'[1]УК ВР декабрь нар'!EQ222</f>
        <v>57745.605983311019</v>
      </c>
      <c r="I38" s="26"/>
      <c r="J38" s="26"/>
    </row>
    <row r="39" spans="1:10" ht="32.450000000000003" customHeight="1" x14ac:dyDescent="0.25">
      <c r="A39" s="71" t="s">
        <v>35</v>
      </c>
      <c r="B39" s="72"/>
      <c r="C39" s="72"/>
      <c r="D39" s="72"/>
      <c r="E39" s="73"/>
      <c r="F39" s="24">
        <f>SUM(F40:F48)+104896.88</f>
        <v>321014.24196892604</v>
      </c>
      <c r="I39" s="26"/>
    </row>
    <row r="40" spans="1:10" ht="15.75" hidden="1" x14ac:dyDescent="0.25">
      <c r="A40" s="74" t="s">
        <v>20</v>
      </c>
      <c r="B40" s="75"/>
      <c r="C40" s="75"/>
      <c r="D40" s="75"/>
      <c r="E40" s="76"/>
      <c r="F40" s="23">
        <f>'[1]УК ВР декабрь нар'!FB222+'[1]УК ВР декабрь нар'!FX222</f>
        <v>101099.56988426868</v>
      </c>
      <c r="I40" s="26"/>
    </row>
    <row r="41" spans="1:10" ht="15.75" hidden="1" x14ac:dyDescent="0.25">
      <c r="A41" s="66" t="s">
        <v>31</v>
      </c>
      <c r="B41" s="77"/>
      <c r="C41" s="77"/>
      <c r="D41" s="77"/>
      <c r="E41" s="77"/>
      <c r="F41" s="23">
        <f>'[1]УК ВР декабрь нар'!FC222+'[1]УК ВР декабрь нар'!FY222</f>
        <v>20642.440732458737</v>
      </c>
      <c r="I41" s="26"/>
    </row>
    <row r="42" spans="1:10" ht="15.6" hidden="1" customHeight="1" x14ac:dyDescent="0.25">
      <c r="A42" s="65" t="s">
        <v>21</v>
      </c>
      <c r="B42" s="65"/>
      <c r="C42" s="65"/>
      <c r="D42" s="65"/>
      <c r="E42" s="66"/>
      <c r="F42" s="23"/>
      <c r="I42" s="26"/>
    </row>
    <row r="43" spans="1:10" ht="15.6" hidden="1" customHeight="1" x14ac:dyDescent="0.25">
      <c r="A43" s="66" t="s">
        <v>17</v>
      </c>
      <c r="B43" s="77"/>
      <c r="C43" s="77"/>
      <c r="D43" s="77"/>
      <c r="E43" s="77"/>
      <c r="F43" s="23"/>
      <c r="I43" s="26"/>
    </row>
    <row r="44" spans="1:10" ht="15.6" hidden="1" customHeight="1" x14ac:dyDescent="0.25">
      <c r="A44" s="65" t="s">
        <v>22</v>
      </c>
      <c r="B44" s="65"/>
      <c r="C44" s="65"/>
      <c r="D44" s="65"/>
      <c r="E44" s="66"/>
      <c r="F44" s="23"/>
      <c r="I44" s="26"/>
    </row>
    <row r="45" spans="1:10" ht="15.6" hidden="1" customHeight="1" x14ac:dyDescent="0.25">
      <c r="A45" s="66" t="s">
        <v>17</v>
      </c>
      <c r="B45" s="77"/>
      <c r="C45" s="77"/>
      <c r="D45" s="77"/>
      <c r="E45" s="77"/>
      <c r="F45" s="23"/>
      <c r="I45" s="26"/>
    </row>
    <row r="46" spans="1:10" ht="15.75" hidden="1" x14ac:dyDescent="0.25">
      <c r="A46" s="65" t="s">
        <v>18</v>
      </c>
      <c r="B46" s="65"/>
      <c r="C46" s="65"/>
      <c r="D46" s="65"/>
      <c r="E46" s="66"/>
      <c r="F46" s="23">
        <f>'[1]УК ВР декабрь нар'!FD222+'[1]УК ВР декабрь нар'!FZ222</f>
        <v>1951.5864000000001</v>
      </c>
      <c r="I46" s="26"/>
    </row>
    <row r="47" spans="1:10" ht="15.75" hidden="1" x14ac:dyDescent="0.25">
      <c r="A47" s="66" t="s">
        <v>19</v>
      </c>
      <c r="B47" s="77"/>
      <c r="C47" s="77"/>
      <c r="D47" s="77"/>
      <c r="E47" s="77"/>
      <c r="F47" s="23">
        <f>'[1]УК ВР декабрь нар'!GG222+'[1]УК ВР декабрь нар'!FL222+'[1]УК ВР декабрь нар'!BB222+'[1]УК ВР декабрь нар'!AK222</f>
        <v>22005.9084</v>
      </c>
      <c r="I47" s="26"/>
    </row>
    <row r="48" spans="1:10" ht="43.5" hidden="1" customHeight="1" x14ac:dyDescent="0.25">
      <c r="A48" s="68" t="s">
        <v>36</v>
      </c>
      <c r="B48" s="69"/>
      <c r="C48" s="69"/>
      <c r="D48" s="69"/>
      <c r="E48" s="70"/>
      <c r="F48" s="23">
        <f>'[1]УК ВР декабрь нар'!FS222+'[1]УК ВР декабрь нар'!GL222</f>
        <v>70417.856552198602</v>
      </c>
      <c r="I48" s="26"/>
    </row>
    <row r="49" spans="1:12" ht="15.6" hidden="1" customHeight="1" x14ac:dyDescent="0.25">
      <c r="A49" s="71" t="s">
        <v>37</v>
      </c>
      <c r="B49" s="77"/>
      <c r="C49" s="77"/>
      <c r="D49" s="77"/>
      <c r="E49" s="78"/>
      <c r="F49" s="30"/>
      <c r="I49" s="26"/>
    </row>
    <row r="50" spans="1:12" ht="15.75" x14ac:dyDescent="0.25">
      <c r="A50" s="90" t="s">
        <v>47</v>
      </c>
      <c r="B50" s="91"/>
      <c r="C50" s="91"/>
      <c r="D50" s="91"/>
      <c r="E50" s="92"/>
      <c r="F50" s="24">
        <f>F25+F32+F39+F49</f>
        <v>588869.22787035664</v>
      </c>
      <c r="I50" s="26"/>
    </row>
    <row r="51" spans="1:12" ht="15.75" x14ac:dyDescent="0.25">
      <c r="A51" s="29" t="s">
        <v>48</v>
      </c>
      <c r="B51" s="28"/>
      <c r="C51" s="28"/>
      <c r="D51" s="28"/>
      <c r="E51" s="28"/>
      <c r="F51" s="24">
        <f>F52+F53+F54</f>
        <v>137805.35999999999</v>
      </c>
      <c r="I51" s="26"/>
      <c r="K51" s="26"/>
      <c r="L51" s="26"/>
    </row>
    <row r="52" spans="1:12" ht="15.75" x14ac:dyDescent="0.25">
      <c r="A52" s="66" t="s">
        <v>23</v>
      </c>
      <c r="B52" s="77"/>
      <c r="C52" s="77"/>
      <c r="D52" s="77"/>
      <c r="E52" s="77"/>
      <c r="F52" s="23">
        <v>69719.89</v>
      </c>
      <c r="I52" s="26"/>
    </row>
    <row r="53" spans="1:12" ht="15.75" x14ac:dyDescent="0.25">
      <c r="A53" s="66" t="s">
        <v>24</v>
      </c>
      <c r="B53" s="77"/>
      <c r="C53" s="77"/>
      <c r="D53" s="77"/>
      <c r="E53" s="77"/>
      <c r="F53" s="23">
        <v>68085.47</v>
      </c>
      <c r="I53" s="26"/>
    </row>
    <row r="54" spans="1:12" ht="18" hidden="1" customHeight="1" x14ac:dyDescent="0.25">
      <c r="A54" s="74" t="s">
        <v>25</v>
      </c>
      <c r="B54" s="75"/>
      <c r="C54" s="75"/>
      <c r="D54" s="75"/>
      <c r="E54" s="76"/>
      <c r="F54" s="23">
        <v>0</v>
      </c>
      <c r="I54" s="26"/>
    </row>
    <row r="55" spans="1:12" ht="15.75" x14ac:dyDescent="0.25">
      <c r="A55" s="93" t="s">
        <v>49</v>
      </c>
      <c r="B55" s="93"/>
      <c r="C55" s="93"/>
      <c r="D55" s="93"/>
      <c r="E55" s="93"/>
      <c r="F55" s="24">
        <f>F50+F51</f>
        <v>726674.58787035663</v>
      </c>
      <c r="H55" s="26"/>
      <c r="I55" s="26"/>
    </row>
    <row r="56" spans="1:12" ht="15.75" x14ac:dyDescent="0.25">
      <c r="A56" s="67" t="s">
        <v>26</v>
      </c>
      <c r="B56" s="67"/>
      <c r="C56" s="67"/>
      <c r="D56" s="67"/>
      <c r="E56" s="67"/>
      <c r="F56" s="25">
        <f>E16</f>
        <v>773389.44</v>
      </c>
      <c r="I56" s="26"/>
    </row>
    <row r="57" spans="1:12" ht="15.75" x14ac:dyDescent="0.25">
      <c r="A57" s="67" t="s">
        <v>27</v>
      </c>
      <c r="B57" s="67"/>
      <c r="C57" s="67"/>
      <c r="D57" s="67"/>
      <c r="E57" s="67"/>
      <c r="F57" s="24">
        <f>F16</f>
        <v>743094.71</v>
      </c>
      <c r="H57" s="26"/>
      <c r="I57" s="26"/>
    </row>
    <row r="58" spans="1:12" ht="15.75" x14ac:dyDescent="0.25">
      <c r="A58" s="89" t="s">
        <v>28</v>
      </c>
      <c r="B58" s="89"/>
      <c r="C58" s="89"/>
      <c r="D58" s="89"/>
      <c r="E58" s="89"/>
      <c r="F58" s="24">
        <f>F24+F56-F55</f>
        <v>-92324.274985986063</v>
      </c>
      <c r="H58" s="26"/>
      <c r="I58" s="26"/>
    </row>
    <row r="60" spans="1:12" x14ac:dyDescent="0.2">
      <c r="A60" s="1" t="s">
        <v>29</v>
      </c>
      <c r="F60" s="26"/>
    </row>
  </sheetData>
  <mergeCells count="53">
    <mergeCell ref="A15:D15"/>
    <mergeCell ref="A16:D16"/>
    <mergeCell ref="A18:D18"/>
    <mergeCell ref="A1:G1"/>
    <mergeCell ref="A2:G2"/>
    <mergeCell ref="A3:D3"/>
    <mergeCell ref="A4:D4"/>
    <mergeCell ref="A5:D5"/>
    <mergeCell ref="A13:D13"/>
    <mergeCell ref="A14:D14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02" t="s">
        <v>53</v>
      </c>
      <c r="B1" s="102"/>
      <c r="C1" s="102"/>
      <c r="D1" s="102"/>
      <c r="E1" s="102"/>
      <c r="F1" s="102"/>
      <c r="G1" s="103"/>
    </row>
    <row r="2" spans="1:7" ht="13.15" customHeight="1" x14ac:dyDescent="0.2">
      <c r="A2" s="104" t="str">
        <f>'Кузнецкая 12'!A2:G2</f>
        <v>перед собственниками дома по адресу: ул. Кузнецкая 12</v>
      </c>
      <c r="B2" s="105"/>
      <c r="C2" s="105"/>
      <c r="D2" s="105"/>
      <c r="E2" s="105"/>
      <c r="F2" s="105"/>
      <c r="G2" s="105"/>
    </row>
    <row r="3" spans="1:7" ht="13.15" hidden="1" customHeight="1" x14ac:dyDescent="0.2">
      <c r="A3" s="106" t="s">
        <v>0</v>
      </c>
      <c r="B3" s="107"/>
      <c r="C3" s="107"/>
      <c r="D3" s="107"/>
      <c r="E3" s="2">
        <v>0</v>
      </c>
      <c r="F3" s="3" t="s">
        <v>1</v>
      </c>
    </row>
    <row r="4" spans="1:7" ht="13.15" hidden="1" customHeight="1" x14ac:dyDescent="0.2">
      <c r="A4" s="106" t="s">
        <v>2</v>
      </c>
      <c r="B4" s="107"/>
      <c r="C4" s="107"/>
      <c r="D4" s="107"/>
      <c r="E4" s="2"/>
      <c r="F4" s="3" t="s">
        <v>1</v>
      </c>
    </row>
    <row r="5" spans="1:7" ht="13.15" hidden="1" customHeight="1" x14ac:dyDescent="0.2">
      <c r="A5" s="106" t="s">
        <v>3</v>
      </c>
      <c r="B5" s="107"/>
      <c r="C5" s="107"/>
      <c r="D5" s="107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'Кузнецкая 12'!G6:H6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32"/>
    </row>
    <row r="8" spans="1:7" ht="82.9" customHeight="1" x14ac:dyDescent="0.2">
      <c r="A8" s="111" t="s">
        <v>5</v>
      </c>
      <c r="B8" s="112"/>
      <c r="C8" s="112"/>
      <c r="D8" s="113"/>
      <c r="E8" s="14" t="s">
        <v>6</v>
      </c>
      <c r="F8" s="14" t="s">
        <v>7</v>
      </c>
      <c r="G8" s="15" t="str">
        <f>'Кузнецкая 12'!G8:H8</f>
        <v>задолженность с нарастающим итогом с -01.03.2010г</v>
      </c>
    </row>
    <row r="9" spans="1:7" ht="15.75" x14ac:dyDescent="0.25">
      <c r="A9" s="114" t="s">
        <v>8</v>
      </c>
      <c r="B9" s="115"/>
      <c r="C9" s="115"/>
      <c r="D9" s="116"/>
      <c r="E9" s="16">
        <f>SUM(E10:E15)</f>
        <v>1450996.99</v>
      </c>
      <c r="F9" s="16">
        <f t="shared" ref="F9:G9" si="0">SUM(F10:F15)</f>
        <v>1646158.4</v>
      </c>
      <c r="G9" s="16">
        <f t="shared" si="0"/>
        <v>593527.11</v>
      </c>
    </row>
    <row r="10" spans="1:7" ht="15.75" x14ac:dyDescent="0.25">
      <c r="A10" s="108" t="s">
        <v>9</v>
      </c>
      <c r="B10" s="109"/>
      <c r="C10" s="109"/>
      <c r="D10" s="110"/>
      <c r="E10" s="17">
        <v>415949.18</v>
      </c>
      <c r="F10" s="17">
        <v>539539.55000000005</v>
      </c>
      <c r="G10" s="18">
        <v>138288.12</v>
      </c>
    </row>
    <row r="11" spans="1:7" ht="15.75" x14ac:dyDescent="0.25">
      <c r="A11" s="108" t="s">
        <v>10</v>
      </c>
      <c r="B11" s="109"/>
      <c r="C11" s="109"/>
      <c r="D11" s="110"/>
      <c r="E11" s="17">
        <v>319910.2</v>
      </c>
      <c r="F11" s="17">
        <v>355910.2</v>
      </c>
      <c r="G11" s="18">
        <v>198710.2</v>
      </c>
    </row>
    <row r="12" spans="1:7" ht="15.75" x14ac:dyDescent="0.25">
      <c r="A12" s="108" t="s">
        <v>11</v>
      </c>
      <c r="B12" s="109"/>
      <c r="C12" s="109"/>
      <c r="D12" s="110"/>
      <c r="E12" s="17">
        <v>119214.69</v>
      </c>
      <c r="F12" s="17">
        <v>116591.88</v>
      </c>
      <c r="G12" s="18">
        <v>57496.79</v>
      </c>
    </row>
    <row r="13" spans="1:7" ht="15.75" x14ac:dyDescent="0.25">
      <c r="A13" s="108" t="s">
        <v>12</v>
      </c>
      <c r="B13" s="109"/>
      <c r="C13" s="109"/>
      <c r="D13" s="110"/>
      <c r="E13" s="17">
        <v>127579.1</v>
      </c>
      <c r="F13" s="17">
        <v>124340.32</v>
      </c>
      <c r="G13" s="18">
        <v>57937.65</v>
      </c>
    </row>
    <row r="14" spans="1:7" ht="15.75" x14ac:dyDescent="0.25">
      <c r="A14" s="95" t="s">
        <v>13</v>
      </c>
      <c r="B14" s="95"/>
      <c r="C14" s="95"/>
      <c r="D14" s="95"/>
      <c r="E14" s="17">
        <v>301210.87</v>
      </c>
      <c r="F14" s="17">
        <v>353843.47</v>
      </c>
      <c r="G14" s="18">
        <v>129894.38</v>
      </c>
    </row>
    <row r="15" spans="1:7" ht="15.75" x14ac:dyDescent="0.25">
      <c r="A15" s="108" t="s">
        <v>68</v>
      </c>
      <c r="B15" s="109"/>
      <c r="C15" s="109"/>
      <c r="D15" s="110"/>
      <c r="E15" s="17">
        <v>167132.95000000001</v>
      </c>
      <c r="F15" s="17">
        <v>155932.98000000001</v>
      </c>
      <c r="G15" s="18">
        <v>11199.97</v>
      </c>
    </row>
    <row r="16" spans="1:7" ht="15.75" x14ac:dyDescent="0.25">
      <c r="A16" s="96" t="s">
        <v>41</v>
      </c>
      <c r="B16" s="97"/>
      <c r="C16" s="97"/>
      <c r="D16" s="98"/>
      <c r="E16" s="16">
        <f>SUM(E17:E20)</f>
        <v>761152.20000000007</v>
      </c>
      <c r="F16" s="16">
        <f>SUM(F17:F20)</f>
        <v>791724.03</v>
      </c>
      <c r="G16" s="16">
        <f>SUM(G17:G20)</f>
        <v>200266.30000000002</v>
      </c>
    </row>
    <row r="17" spans="1:12" ht="15.75" x14ac:dyDescent="0.25">
      <c r="A17" s="117" t="s">
        <v>43</v>
      </c>
      <c r="B17" s="118"/>
      <c r="C17" s="118"/>
      <c r="D17" s="119"/>
      <c r="E17" s="17">
        <v>701034.78</v>
      </c>
      <c r="F17" s="17">
        <v>732526.34</v>
      </c>
      <c r="G17" s="18">
        <v>189790.13</v>
      </c>
    </row>
    <row r="18" spans="1:12" ht="15.75" x14ac:dyDescent="0.25">
      <c r="A18" s="95" t="s">
        <v>55</v>
      </c>
      <c r="B18" s="95"/>
      <c r="C18" s="95"/>
      <c r="D18" s="95"/>
      <c r="E18" s="17">
        <v>3164.52</v>
      </c>
      <c r="F18" s="17">
        <v>3086.8</v>
      </c>
      <c r="G18" s="18">
        <v>545.91</v>
      </c>
    </row>
    <row r="19" spans="1:12" ht="15.75" x14ac:dyDescent="0.25">
      <c r="A19" s="95" t="s">
        <v>56</v>
      </c>
      <c r="B19" s="95"/>
      <c r="C19" s="95"/>
      <c r="D19" s="95"/>
      <c r="E19" s="17"/>
      <c r="F19" s="17"/>
      <c r="G19" s="18"/>
    </row>
    <row r="20" spans="1:12" ht="15.75" x14ac:dyDescent="0.25">
      <c r="A20" s="95" t="s">
        <v>57</v>
      </c>
      <c r="B20" s="95"/>
      <c r="C20" s="95"/>
      <c r="D20" s="95"/>
      <c r="E20" s="17">
        <v>56952.9</v>
      </c>
      <c r="F20" s="17">
        <v>56110.89</v>
      </c>
      <c r="G20" s="18">
        <v>9930.26</v>
      </c>
    </row>
    <row r="21" spans="1:12" ht="15.75" x14ac:dyDescent="0.25">
      <c r="A21" s="94" t="s">
        <v>14</v>
      </c>
      <c r="B21" s="94"/>
      <c r="C21" s="94"/>
      <c r="D21" s="9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95" t="s">
        <v>15</v>
      </c>
      <c r="B22" s="95"/>
      <c r="C22" s="95"/>
      <c r="D22" s="95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7"/>
      <c r="F23" s="27"/>
      <c r="G23" s="22"/>
    </row>
    <row r="24" spans="1:12" ht="15.75" x14ac:dyDescent="0.25">
      <c r="A24" s="33" t="s">
        <v>58</v>
      </c>
      <c r="B24" s="33"/>
      <c r="C24" s="33"/>
      <c r="D24" s="33"/>
      <c r="E24" s="34"/>
      <c r="F24" s="32"/>
    </row>
    <row r="25" spans="1:12" ht="15.75" x14ac:dyDescent="0.25">
      <c r="A25" s="67" t="s">
        <v>59</v>
      </c>
      <c r="B25" s="67"/>
      <c r="C25" s="67"/>
      <c r="D25" s="67"/>
      <c r="E25" s="67"/>
      <c r="F25" s="40">
        <f>'Кузнецкая 12'!F58</f>
        <v>-92324.274985986063</v>
      </c>
      <c r="G25" s="19"/>
    </row>
    <row r="26" spans="1:12" ht="13.15" customHeight="1" x14ac:dyDescent="0.2">
      <c r="A26" s="83" t="s">
        <v>60</v>
      </c>
      <c r="B26" s="84"/>
      <c r="C26" s="84"/>
      <c r="D26" s="84"/>
      <c r="E26" s="85"/>
      <c r="F26" s="79">
        <f>SUM(F28:F32)</f>
        <v>62841.295382487871</v>
      </c>
    </row>
    <row r="27" spans="1:12" ht="13.15" customHeight="1" x14ac:dyDescent="0.2">
      <c r="A27" s="86"/>
      <c r="B27" s="87"/>
      <c r="C27" s="87"/>
      <c r="D27" s="87"/>
      <c r="E27" s="88"/>
      <c r="F27" s="80"/>
    </row>
    <row r="28" spans="1:12" ht="15.6" hidden="1" customHeight="1" x14ac:dyDescent="0.25">
      <c r="A28" s="66" t="s">
        <v>16</v>
      </c>
      <c r="B28" s="77"/>
      <c r="C28" s="77"/>
      <c r="D28" s="77"/>
      <c r="E28" s="78"/>
      <c r="F28" s="23">
        <f>'[2]УК ВР декабрь нар'!W222</f>
        <v>10421.880569723453</v>
      </c>
      <c r="L28" s="41"/>
    </row>
    <row r="29" spans="1:12" ht="15.6" hidden="1" customHeight="1" x14ac:dyDescent="0.25">
      <c r="A29" s="66" t="s">
        <v>31</v>
      </c>
      <c r="B29" s="77"/>
      <c r="C29" s="77"/>
      <c r="D29" s="77"/>
      <c r="E29" s="78"/>
      <c r="F29" s="23">
        <f>'[2]УК ВР декабрь нар'!X222</f>
        <v>3207.7534638478928</v>
      </c>
    </row>
    <row r="30" spans="1:12" ht="15.6" hidden="1" customHeight="1" x14ac:dyDescent="0.25">
      <c r="A30" s="66" t="s">
        <v>18</v>
      </c>
      <c r="B30" s="77"/>
      <c r="C30" s="77"/>
      <c r="D30" s="77"/>
      <c r="E30" s="78"/>
      <c r="F30" s="23">
        <f>'[2]УК ВР декабрь нар'!Y222</f>
        <v>549.01060000000007</v>
      </c>
    </row>
    <row r="31" spans="1:12" ht="15.6" hidden="1" customHeight="1" x14ac:dyDescent="0.25">
      <c r="A31" s="66" t="s">
        <v>19</v>
      </c>
      <c r="B31" s="77"/>
      <c r="C31" s="77"/>
      <c r="D31" s="77"/>
      <c r="E31" s="78"/>
      <c r="F31" s="23">
        <f>'[2]УК ВР декабрь нар'!AV222+'[2]УК ВР декабрь нар'!BN222</f>
        <v>0</v>
      </c>
    </row>
    <row r="32" spans="1:12" ht="15.6" hidden="1" customHeight="1" x14ac:dyDescent="0.25">
      <c r="A32" s="68" t="s">
        <v>61</v>
      </c>
      <c r="B32" s="81"/>
      <c r="C32" s="81"/>
      <c r="D32" s="81"/>
      <c r="E32" s="82"/>
      <c r="F32" s="23">
        <f>'[2]УК ВР декабрь нар'!AY222</f>
        <v>48662.650748916523</v>
      </c>
    </row>
    <row r="33" spans="1:12" ht="13.15" customHeight="1" x14ac:dyDescent="0.2">
      <c r="A33" s="83" t="s">
        <v>62</v>
      </c>
      <c r="B33" s="84"/>
      <c r="C33" s="84"/>
      <c r="D33" s="84"/>
      <c r="E33" s="85"/>
      <c r="F33" s="79">
        <f>SUM(F35:F39)+28683.04</f>
        <v>249405.85312968559</v>
      </c>
    </row>
    <row r="34" spans="1:12" ht="13.15" customHeight="1" x14ac:dyDescent="0.2">
      <c r="A34" s="86"/>
      <c r="B34" s="87"/>
      <c r="C34" s="87"/>
      <c r="D34" s="87"/>
      <c r="E34" s="88"/>
      <c r="F34" s="80"/>
    </row>
    <row r="35" spans="1:12" ht="15.6" hidden="1" customHeight="1" x14ac:dyDescent="0.25">
      <c r="A35" s="65" t="s">
        <v>16</v>
      </c>
      <c r="B35" s="65"/>
      <c r="C35" s="65"/>
      <c r="D35" s="65"/>
      <c r="E35" s="65"/>
      <c r="F35" s="23">
        <f>'[2]УК ВР декабрь нар'!CN222+'[2]УК ВР декабрь нар'!DU222</f>
        <v>68163.252347532733</v>
      </c>
      <c r="L35" s="41"/>
    </row>
    <row r="36" spans="1:12" ht="15.6" hidden="1" customHeight="1" x14ac:dyDescent="0.25">
      <c r="A36" s="65" t="s">
        <v>31</v>
      </c>
      <c r="B36" s="65"/>
      <c r="C36" s="65"/>
      <c r="D36" s="65"/>
      <c r="E36" s="65"/>
      <c r="F36" s="23">
        <f>'[2]УК ВР декабрь нар'!CO222+'[2]УК ВР декабрь нар'!DV222</f>
        <v>21007.573811405309</v>
      </c>
    </row>
    <row r="37" spans="1:12" ht="15.6" hidden="1" customHeight="1" x14ac:dyDescent="0.25">
      <c r="A37" s="65" t="s">
        <v>18</v>
      </c>
      <c r="B37" s="65"/>
      <c r="C37" s="65"/>
      <c r="D37" s="65"/>
      <c r="E37" s="65"/>
      <c r="F37" s="23">
        <f>'[2]УК ВР декабрь нар'!CP222+'[2]УК ВР декабрь нар'!DW222</f>
        <v>57412.055800000002</v>
      </c>
    </row>
    <row r="38" spans="1:12" ht="15.6" hidden="1" customHeight="1" x14ac:dyDescent="0.25">
      <c r="A38" s="65" t="s">
        <v>19</v>
      </c>
      <c r="B38" s="65"/>
      <c r="C38" s="65"/>
      <c r="D38" s="65"/>
      <c r="E38" s="65"/>
      <c r="F38" s="23">
        <f>'[2]УК ВР декабрь нар'!BM222+'[2]УК ВР декабрь нар'!DB222+'[2]УК ВР декабрь нар'!EL222</f>
        <v>4169.0486000000001</v>
      </c>
    </row>
    <row r="39" spans="1:12" ht="15.6" hidden="1" customHeight="1" x14ac:dyDescent="0.25">
      <c r="A39" s="68" t="s">
        <v>63</v>
      </c>
      <c r="B39" s="69"/>
      <c r="C39" s="69"/>
      <c r="D39" s="69"/>
      <c r="E39" s="70"/>
      <c r="F39" s="23">
        <f>'[2]УК ВР декабрь нар'!DG222+'[2]УК ВР декабрь нар'!EQ222</f>
        <v>69970.882570747548</v>
      </c>
    </row>
    <row r="40" spans="1:12" ht="15.75" x14ac:dyDescent="0.25">
      <c r="A40" s="71" t="s">
        <v>35</v>
      </c>
      <c r="B40" s="72"/>
      <c r="C40" s="72"/>
      <c r="D40" s="72"/>
      <c r="E40" s="73"/>
      <c r="F40" s="24">
        <f>SUM(F41:F49)</f>
        <v>182649.78662293981</v>
      </c>
    </row>
    <row r="41" spans="1:12" ht="15.6" hidden="1" customHeight="1" x14ac:dyDescent="0.25">
      <c r="A41" s="74" t="s">
        <v>20</v>
      </c>
      <c r="B41" s="75"/>
      <c r="C41" s="75"/>
      <c r="D41" s="75"/>
      <c r="E41" s="76"/>
      <c r="F41" s="23">
        <f>'[2]УК ВР декабрь нар'!FB222+'[2]УК ВР декабрь нар'!FX222</f>
        <v>95103.334409977964</v>
      </c>
      <c r="L41" s="41"/>
    </row>
    <row r="42" spans="1:12" ht="15.6" hidden="1" customHeight="1" x14ac:dyDescent="0.25">
      <c r="A42" s="66" t="s">
        <v>31</v>
      </c>
      <c r="B42" s="77"/>
      <c r="C42" s="77"/>
      <c r="D42" s="77"/>
      <c r="E42" s="77"/>
      <c r="F42" s="23">
        <f>'[2]УК ВР декабрь нар'!FC222+'[2]УК ВР декабрь нар'!FY222</f>
        <v>28917.828427408498</v>
      </c>
    </row>
    <row r="43" spans="1:12" ht="15.6" hidden="1" customHeight="1" x14ac:dyDescent="0.25">
      <c r="A43" s="65" t="s">
        <v>21</v>
      </c>
      <c r="B43" s="65"/>
      <c r="C43" s="65"/>
      <c r="D43" s="65"/>
      <c r="E43" s="66"/>
      <c r="F43" s="23"/>
    </row>
    <row r="44" spans="1:12" ht="15.6" hidden="1" customHeight="1" x14ac:dyDescent="0.25">
      <c r="A44" s="66" t="s">
        <v>17</v>
      </c>
      <c r="B44" s="77"/>
      <c r="C44" s="77"/>
      <c r="D44" s="77"/>
      <c r="E44" s="77"/>
      <c r="F44" s="23"/>
    </row>
    <row r="45" spans="1:12" ht="15.6" hidden="1" customHeight="1" x14ac:dyDescent="0.25">
      <c r="A45" s="65" t="s">
        <v>22</v>
      </c>
      <c r="B45" s="65"/>
      <c r="C45" s="65"/>
      <c r="D45" s="65"/>
      <c r="E45" s="66"/>
      <c r="F45" s="23"/>
    </row>
    <row r="46" spans="1:12" ht="15.6" hidden="1" customHeight="1" x14ac:dyDescent="0.25">
      <c r="A46" s="66" t="s">
        <v>17</v>
      </c>
      <c r="B46" s="77"/>
      <c r="C46" s="77"/>
      <c r="D46" s="77"/>
      <c r="E46" s="77"/>
      <c r="F46" s="23"/>
    </row>
    <row r="47" spans="1:12" ht="15.6" hidden="1" customHeight="1" x14ac:dyDescent="0.25">
      <c r="A47" s="65" t="s">
        <v>18</v>
      </c>
      <c r="B47" s="65"/>
      <c r="C47" s="65"/>
      <c r="D47" s="65"/>
      <c r="E47" s="66"/>
      <c r="F47" s="23">
        <f>'[2]УК ВР декабрь нар'!FD222+'[2]УК ВР декабрь нар'!FZ222</f>
        <v>435.01980000000009</v>
      </c>
    </row>
    <row r="48" spans="1:12" ht="15.6" hidden="1" customHeight="1" x14ac:dyDescent="0.25">
      <c r="A48" s="66" t="s">
        <v>19</v>
      </c>
      <c r="B48" s="77"/>
      <c r="C48" s="77"/>
      <c r="D48" s="77"/>
      <c r="E48" s="77"/>
      <c r="F48" s="23">
        <f>'[2]УК ВР декабрь нар'!GG222+'[2]УК ВР декабрь нар'!FL222+'[2]УК ВР декабрь нар'!BB222+'[2]УК ВР декабрь нар'!AK222</f>
        <v>4303.8288000000002</v>
      </c>
    </row>
    <row r="49" spans="1:15" ht="15.6" hidden="1" customHeight="1" x14ac:dyDescent="0.25">
      <c r="A49" s="68" t="s">
        <v>64</v>
      </c>
      <c r="B49" s="69"/>
      <c r="C49" s="69"/>
      <c r="D49" s="69"/>
      <c r="E49" s="70"/>
      <c r="F49" s="23">
        <f>'[2]УК ВР декабрь нар'!FS222+'[2]УК ВР декабрь нар'!GL222</f>
        <v>53889.775185553328</v>
      </c>
    </row>
    <row r="50" spans="1:15" ht="15.6" customHeight="1" x14ac:dyDescent="0.25">
      <c r="A50" s="71" t="s">
        <v>37</v>
      </c>
      <c r="B50" s="77"/>
      <c r="C50" s="77"/>
      <c r="D50" s="77"/>
      <c r="E50" s="78"/>
      <c r="F50" s="30"/>
    </row>
    <row r="51" spans="1:15" ht="15.75" x14ac:dyDescent="0.25">
      <c r="A51" s="90" t="s">
        <v>65</v>
      </c>
      <c r="B51" s="91"/>
      <c r="C51" s="91"/>
      <c r="D51" s="91"/>
      <c r="E51" s="92"/>
      <c r="F51" s="24">
        <f>F26+F33+F40+F50</f>
        <v>494896.93513511325</v>
      </c>
      <c r="K51" s="19"/>
    </row>
    <row r="52" spans="1:15" ht="15.75" x14ac:dyDescent="0.25">
      <c r="A52" s="29" t="s">
        <v>66</v>
      </c>
      <c r="B52" s="36"/>
      <c r="C52" s="36"/>
      <c r="D52" s="36"/>
      <c r="E52" s="36"/>
      <c r="F52" s="24">
        <f>F53+F54+F55</f>
        <v>128909.82999999999</v>
      </c>
    </row>
    <row r="53" spans="1:15" ht="15.75" x14ac:dyDescent="0.25">
      <c r="A53" s="66" t="s">
        <v>23</v>
      </c>
      <c r="B53" s="77"/>
      <c r="C53" s="77"/>
      <c r="D53" s="77"/>
      <c r="E53" s="77"/>
      <c r="F53" s="23">
        <v>57350.65</v>
      </c>
    </row>
    <row r="54" spans="1:15" ht="15.75" x14ac:dyDescent="0.25">
      <c r="A54" s="66" t="s">
        <v>24</v>
      </c>
      <c r="B54" s="77"/>
      <c r="C54" s="77"/>
      <c r="D54" s="77"/>
      <c r="E54" s="77"/>
      <c r="F54" s="23">
        <v>71559.179999999993</v>
      </c>
    </row>
    <row r="55" spans="1:15" ht="18" hidden="1" customHeight="1" x14ac:dyDescent="0.25">
      <c r="A55" s="74" t="s">
        <v>25</v>
      </c>
      <c r="B55" s="75"/>
      <c r="C55" s="75"/>
      <c r="D55" s="75"/>
      <c r="E55" s="76"/>
      <c r="F55" s="23">
        <v>0</v>
      </c>
    </row>
    <row r="56" spans="1:15" ht="15.75" x14ac:dyDescent="0.25">
      <c r="A56" s="93" t="s">
        <v>67</v>
      </c>
      <c r="B56" s="93"/>
      <c r="C56" s="93"/>
      <c r="D56" s="93"/>
      <c r="E56" s="93"/>
      <c r="F56" s="24">
        <f>F51+F52</f>
        <v>623806.76513511327</v>
      </c>
      <c r="N56" s="19"/>
      <c r="O56" s="19"/>
    </row>
    <row r="57" spans="1:15" ht="15.75" x14ac:dyDescent="0.25">
      <c r="A57" s="67" t="s">
        <v>26</v>
      </c>
      <c r="B57" s="67"/>
      <c r="C57" s="67"/>
      <c r="D57" s="67"/>
      <c r="E57" s="67"/>
      <c r="F57" s="25">
        <f>E17</f>
        <v>701034.78</v>
      </c>
    </row>
    <row r="58" spans="1:15" ht="15.75" x14ac:dyDescent="0.25">
      <c r="A58" s="67" t="s">
        <v>27</v>
      </c>
      <c r="B58" s="67"/>
      <c r="C58" s="67"/>
      <c r="D58" s="67"/>
      <c r="E58" s="67"/>
      <c r="F58" s="24">
        <f>F17</f>
        <v>732526.34</v>
      </c>
      <c r="H58" s="26"/>
    </row>
    <row r="59" spans="1:15" ht="15.75" x14ac:dyDescent="0.25">
      <c r="A59" s="89" t="s">
        <v>28</v>
      </c>
      <c r="B59" s="89"/>
      <c r="C59" s="89"/>
      <c r="D59" s="89"/>
      <c r="E59" s="89"/>
      <c r="F59" s="24">
        <f>F25+F57-F56</f>
        <v>-15096.260121099302</v>
      </c>
      <c r="H59" s="26"/>
      <c r="K59" s="19"/>
    </row>
    <row r="61" spans="1:15" x14ac:dyDescent="0.2">
      <c r="A61" s="1" t="s">
        <v>29</v>
      </c>
      <c r="F61" s="26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02" t="s">
        <v>69</v>
      </c>
      <c r="B1" s="102"/>
      <c r="C1" s="102"/>
      <c r="D1" s="102"/>
      <c r="E1" s="102"/>
      <c r="F1" s="102"/>
      <c r="G1" s="103"/>
    </row>
    <row r="2" spans="1:7" ht="13.15" customHeight="1" x14ac:dyDescent="0.2">
      <c r="A2" s="104" t="str">
        <f>'Кузнецкая 12'!A2:G2</f>
        <v>перед собственниками дома по адресу: ул. Кузнецкая 12</v>
      </c>
      <c r="B2" s="105"/>
      <c r="C2" s="105"/>
      <c r="D2" s="105"/>
      <c r="E2" s="105"/>
      <c r="F2" s="105"/>
      <c r="G2" s="105"/>
    </row>
    <row r="3" spans="1:7" ht="13.15" hidden="1" customHeight="1" x14ac:dyDescent="0.2">
      <c r="A3" s="106" t="s">
        <v>0</v>
      </c>
      <c r="B3" s="107"/>
      <c r="C3" s="107"/>
      <c r="D3" s="107"/>
      <c r="E3" s="2">
        <v>0</v>
      </c>
      <c r="F3" s="3" t="s">
        <v>1</v>
      </c>
    </row>
    <row r="4" spans="1:7" ht="13.15" hidden="1" customHeight="1" x14ac:dyDescent="0.2">
      <c r="A4" s="106" t="s">
        <v>2</v>
      </c>
      <c r="B4" s="107"/>
      <c r="C4" s="107"/>
      <c r="D4" s="107"/>
      <c r="E4" s="2"/>
      <c r="F4" s="3" t="s">
        <v>1</v>
      </c>
    </row>
    <row r="5" spans="1:7" ht="13.15" hidden="1" customHeight="1" x14ac:dyDescent="0.2">
      <c r="A5" s="106" t="s">
        <v>3</v>
      </c>
      <c r="B5" s="107"/>
      <c r="C5" s="107"/>
      <c r="D5" s="107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'Кузнецкая 12'!G6:H6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32"/>
    </row>
    <row r="8" spans="1:7" ht="82.9" customHeight="1" x14ac:dyDescent="0.2">
      <c r="A8" s="111" t="s">
        <v>5</v>
      </c>
      <c r="B8" s="112"/>
      <c r="C8" s="112"/>
      <c r="D8" s="113"/>
      <c r="E8" s="14" t="s">
        <v>6</v>
      </c>
      <c r="F8" s="14" t="s">
        <v>7</v>
      </c>
      <c r="G8" s="15" t="str">
        <f>'Кузнецкая 12'!G8:H8</f>
        <v>задолженность с нарастающим итогом с -01.03.2010г</v>
      </c>
    </row>
    <row r="9" spans="1:7" ht="15.75" x14ac:dyDescent="0.25">
      <c r="A9" s="114" t="s">
        <v>8</v>
      </c>
      <c r="B9" s="115"/>
      <c r="C9" s="115"/>
      <c r="D9" s="116"/>
      <c r="E9" s="16">
        <f>SUM(E10:E15)</f>
        <v>156757.20000000001</v>
      </c>
      <c r="F9" s="16">
        <f t="shared" ref="F9:G9" si="0">SUM(F10:F15)</f>
        <v>299197.94</v>
      </c>
      <c r="G9" s="16">
        <f t="shared" si="0"/>
        <v>451086.36999999994</v>
      </c>
    </row>
    <row r="10" spans="1:7" ht="15.75" x14ac:dyDescent="0.25">
      <c r="A10" s="108" t="s">
        <v>9</v>
      </c>
      <c r="B10" s="109"/>
      <c r="C10" s="109"/>
      <c r="D10" s="110"/>
      <c r="E10" s="17">
        <v>0</v>
      </c>
      <c r="F10" s="17">
        <v>29557.24</v>
      </c>
      <c r="G10" s="18">
        <v>108730.88</v>
      </c>
    </row>
    <row r="11" spans="1:7" ht="15.75" x14ac:dyDescent="0.25">
      <c r="A11" s="108" t="s">
        <v>10</v>
      </c>
      <c r="B11" s="109"/>
      <c r="C11" s="109"/>
      <c r="D11" s="110"/>
      <c r="E11" s="17">
        <v>-33366.879999999997</v>
      </c>
      <c r="F11" s="17">
        <v>23499.200000000001</v>
      </c>
      <c r="G11" s="18">
        <v>141844.12</v>
      </c>
    </row>
    <row r="12" spans="1:7" ht="15.75" x14ac:dyDescent="0.25">
      <c r="A12" s="108" t="s">
        <v>11</v>
      </c>
      <c r="B12" s="109"/>
      <c r="C12" s="109"/>
      <c r="D12" s="110"/>
      <c r="E12" s="17">
        <v>97974.41</v>
      </c>
      <c r="F12" s="17">
        <v>107375.28</v>
      </c>
      <c r="G12" s="18">
        <v>48095.92</v>
      </c>
    </row>
    <row r="13" spans="1:7" ht="15.75" x14ac:dyDescent="0.25">
      <c r="A13" s="108" t="s">
        <v>12</v>
      </c>
      <c r="B13" s="109"/>
      <c r="C13" s="109"/>
      <c r="D13" s="110"/>
      <c r="E13" s="17">
        <v>106781.79</v>
      </c>
      <c r="F13" s="17">
        <v>113371.78</v>
      </c>
      <c r="G13" s="18">
        <v>51347.66</v>
      </c>
    </row>
    <row r="14" spans="1:7" ht="15.75" x14ac:dyDescent="0.25">
      <c r="A14" s="95" t="s">
        <v>13</v>
      </c>
      <c r="B14" s="95"/>
      <c r="C14" s="95"/>
      <c r="D14" s="95"/>
      <c r="E14" s="17">
        <v>-15781.32</v>
      </c>
      <c r="F14" s="17">
        <v>20576.34</v>
      </c>
      <c r="G14" s="18">
        <v>93536.72</v>
      </c>
    </row>
    <row r="15" spans="1:7" ht="15.75" x14ac:dyDescent="0.25">
      <c r="A15" s="108" t="s">
        <v>68</v>
      </c>
      <c r="B15" s="109"/>
      <c r="C15" s="109"/>
      <c r="D15" s="110"/>
      <c r="E15" s="17">
        <v>1149.2</v>
      </c>
      <c r="F15" s="17">
        <v>4818.1000000000004</v>
      </c>
      <c r="G15" s="18">
        <v>7531.07</v>
      </c>
    </row>
    <row r="16" spans="1:7" ht="15.75" x14ac:dyDescent="0.25">
      <c r="A16" s="96" t="s">
        <v>41</v>
      </c>
      <c r="B16" s="97"/>
      <c r="C16" s="97"/>
      <c r="D16" s="98"/>
      <c r="E16" s="16">
        <f>SUM(E17:E20)</f>
        <v>755134.17</v>
      </c>
      <c r="F16" s="16">
        <f>SUM(F17:F20)</f>
        <v>736396.16</v>
      </c>
      <c r="G16" s="16">
        <f>SUM(G17:G20)</f>
        <v>219004.31</v>
      </c>
    </row>
    <row r="17" spans="1:12" ht="24" customHeight="1" x14ac:dyDescent="0.25">
      <c r="A17" s="117" t="s">
        <v>43</v>
      </c>
      <c r="B17" s="118"/>
      <c r="C17" s="118"/>
      <c r="D17" s="119"/>
      <c r="E17" s="17">
        <v>693053.04</v>
      </c>
      <c r="F17" s="17">
        <v>677242.11</v>
      </c>
      <c r="G17" s="18">
        <v>205601.06</v>
      </c>
    </row>
    <row r="18" spans="1:12" ht="15.75" x14ac:dyDescent="0.25">
      <c r="A18" s="95" t="s">
        <v>55</v>
      </c>
      <c r="B18" s="95"/>
      <c r="C18" s="95"/>
      <c r="D18" s="95"/>
      <c r="E18" s="17">
        <v>3163.8</v>
      </c>
      <c r="F18" s="17">
        <v>3025.64</v>
      </c>
      <c r="G18" s="18">
        <v>684.07</v>
      </c>
    </row>
    <row r="19" spans="1:12" ht="15.75" x14ac:dyDescent="0.25">
      <c r="A19" s="95" t="s">
        <v>56</v>
      </c>
      <c r="B19" s="95"/>
      <c r="C19" s="95"/>
      <c r="D19" s="95"/>
      <c r="E19" s="17">
        <v>0</v>
      </c>
      <c r="F19" s="17">
        <v>0</v>
      </c>
      <c r="G19" s="18">
        <v>0</v>
      </c>
    </row>
    <row r="20" spans="1:12" ht="15.75" x14ac:dyDescent="0.25">
      <c r="A20" s="95" t="s">
        <v>57</v>
      </c>
      <c r="B20" s="95"/>
      <c r="C20" s="95"/>
      <c r="D20" s="95"/>
      <c r="E20" s="17">
        <v>58917.33</v>
      </c>
      <c r="F20" s="17">
        <v>56128.41</v>
      </c>
      <c r="G20" s="18">
        <v>12719.18</v>
      </c>
    </row>
    <row r="21" spans="1:12" ht="15.75" x14ac:dyDescent="0.25">
      <c r="A21" s="94" t="s">
        <v>14</v>
      </c>
      <c r="B21" s="94"/>
      <c r="C21" s="94"/>
      <c r="D21" s="9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95" t="s">
        <v>15</v>
      </c>
      <c r="B22" s="95"/>
      <c r="C22" s="95"/>
      <c r="D22" s="95"/>
      <c r="E22" s="17">
        <v>0</v>
      </c>
      <c r="F22" s="17">
        <v>0</v>
      </c>
      <c r="G22" s="18">
        <v>0</v>
      </c>
    </row>
    <row r="23" spans="1:12" ht="15.75" x14ac:dyDescent="0.25">
      <c r="A23" s="20"/>
      <c r="B23" s="21"/>
      <c r="C23" s="21"/>
      <c r="D23" s="21"/>
      <c r="E23" s="27"/>
      <c r="F23" s="27"/>
      <c r="G23" s="22"/>
    </row>
    <row r="24" spans="1:12" ht="15.75" x14ac:dyDescent="0.25">
      <c r="A24" s="33" t="s">
        <v>70</v>
      </c>
      <c r="B24" s="33"/>
      <c r="C24" s="33"/>
      <c r="D24" s="33"/>
      <c r="E24" s="34"/>
      <c r="F24" s="32"/>
    </row>
    <row r="25" spans="1:12" ht="15.75" x14ac:dyDescent="0.25">
      <c r="A25" s="67" t="s">
        <v>71</v>
      </c>
      <c r="B25" s="67"/>
      <c r="C25" s="67"/>
      <c r="D25" s="67"/>
      <c r="E25" s="67"/>
      <c r="F25" s="40">
        <f>'Кузнецкая 12(2019)'!F59</f>
        <v>-15096.260121099302</v>
      </c>
      <c r="G25" s="19"/>
    </row>
    <row r="26" spans="1:12" ht="13.15" customHeight="1" x14ac:dyDescent="0.2">
      <c r="A26" s="83" t="s">
        <v>72</v>
      </c>
      <c r="B26" s="84"/>
      <c r="C26" s="84"/>
      <c r="D26" s="84"/>
      <c r="E26" s="85"/>
      <c r="F26" s="79">
        <f>SUM(F28:F32)</f>
        <v>65429.613058432704</v>
      </c>
    </row>
    <row r="27" spans="1:12" ht="74.45" customHeight="1" x14ac:dyDescent="0.2">
      <c r="A27" s="86"/>
      <c r="B27" s="87"/>
      <c r="C27" s="87"/>
      <c r="D27" s="87"/>
      <c r="E27" s="88"/>
      <c r="F27" s="80"/>
    </row>
    <row r="28" spans="1:12" ht="15.6" hidden="1" customHeight="1" x14ac:dyDescent="0.25">
      <c r="A28" s="66" t="s">
        <v>16</v>
      </c>
      <c r="B28" s="77"/>
      <c r="C28" s="77"/>
      <c r="D28" s="77"/>
      <c r="E28" s="78"/>
      <c r="F28" s="23">
        <f>'[3]УК ВР декабрь нар'!W222</f>
        <v>11216.697695120363</v>
      </c>
      <c r="L28" s="41"/>
    </row>
    <row r="29" spans="1:12" ht="15.6" hidden="1" customHeight="1" x14ac:dyDescent="0.25">
      <c r="A29" s="66" t="s">
        <v>31</v>
      </c>
      <c r="B29" s="77"/>
      <c r="C29" s="77"/>
      <c r="D29" s="77"/>
      <c r="E29" s="78"/>
      <c r="F29" s="23">
        <f>'[3]УК ВР декабрь нар'!X222</f>
        <v>2957.2415645189394</v>
      </c>
    </row>
    <row r="30" spans="1:12" ht="15.6" hidden="1" customHeight="1" x14ac:dyDescent="0.25">
      <c r="A30" s="66" t="s">
        <v>18</v>
      </c>
      <c r="B30" s="77"/>
      <c r="C30" s="77"/>
      <c r="D30" s="77"/>
      <c r="E30" s="78"/>
      <c r="F30" s="23">
        <f>'[3]УК ВР декабрь нар'!Y222</f>
        <v>1957.1545000000001</v>
      </c>
    </row>
    <row r="31" spans="1:12" ht="15.6" hidden="1" customHeight="1" x14ac:dyDescent="0.25">
      <c r="A31" s="66" t="s">
        <v>19</v>
      </c>
      <c r="B31" s="77"/>
      <c r="C31" s="77"/>
      <c r="D31" s="77"/>
      <c r="E31" s="78"/>
      <c r="F31" s="23">
        <f>'[3]УК ВР декабрь нар'!AA222+'[3]УК ВР декабрь нар'!AB222+'[3]УК ВР декабрь нар'!AC222+'[3]УК ВР декабрь нар'!AD222+'[3]УК ВР декабрь нар'!AE222+'[3]УК ВР декабрь нар'!AF222+'[3]УК ВР декабрь нар'!AG222+'[3]УК ВР декабрь нар'!AH222+'[3]УК ВР декабрь нар'!AJ222+'[3]УК ВР декабрь нар'!AL222+'[3]УК ВР декабрь нар'!AN222+'[3]УК ВР декабрь нар'!AO222+'[3]УК ВР декабрь нар'!AP222+'[3]УК ВР декабрь нар'!AQ222+'[3]УК ВР декабрь нар'!AR222+'[3]УК ВР декабрь нар'!AT222</f>
        <v>0</v>
      </c>
    </row>
    <row r="32" spans="1:12" ht="15.6" hidden="1" customHeight="1" x14ac:dyDescent="0.25">
      <c r="A32" s="68" t="s">
        <v>61</v>
      </c>
      <c r="B32" s="81"/>
      <c r="C32" s="81"/>
      <c r="D32" s="81"/>
      <c r="E32" s="82"/>
      <c r="F32" s="23">
        <f>'[3]УК ВР декабрь нар'!AY222</f>
        <v>49298.519298793399</v>
      </c>
    </row>
    <row r="33" spans="1:12" ht="13.15" customHeight="1" x14ac:dyDescent="0.2">
      <c r="A33" s="83" t="s">
        <v>73</v>
      </c>
      <c r="B33" s="84"/>
      <c r="C33" s="84"/>
      <c r="D33" s="84"/>
      <c r="E33" s="85"/>
      <c r="F33" s="79">
        <f>SUM(F35:F39)+41082.4</f>
        <v>194824.01195264814</v>
      </c>
    </row>
    <row r="34" spans="1:12" ht="96.6" customHeight="1" x14ac:dyDescent="0.2">
      <c r="A34" s="86"/>
      <c r="B34" s="87"/>
      <c r="C34" s="87"/>
      <c r="D34" s="87"/>
      <c r="E34" s="88"/>
      <c r="F34" s="80"/>
    </row>
    <row r="35" spans="1:12" ht="15.6" hidden="1" customHeight="1" x14ac:dyDescent="0.25">
      <c r="A35" s="65" t="s">
        <v>16</v>
      </c>
      <c r="B35" s="65"/>
      <c r="C35" s="65"/>
      <c r="D35" s="65"/>
      <c r="E35" s="65"/>
      <c r="F35" s="23">
        <f>'[3]УК ВР декабрь нар'!CN222+'[3]УК ВР декабрь нар'!DU222</f>
        <v>67854.475573880845</v>
      </c>
      <c r="L35" s="41"/>
    </row>
    <row r="36" spans="1:12" ht="15.6" hidden="1" customHeight="1" x14ac:dyDescent="0.25">
      <c r="A36" s="65" t="s">
        <v>31</v>
      </c>
      <c r="B36" s="65"/>
      <c r="C36" s="65"/>
      <c r="D36" s="65"/>
      <c r="E36" s="65"/>
      <c r="F36" s="23">
        <f>'[3]УК ВР декабрь нар'!CO222+'[3]УК ВР декабрь нар'!DV222</f>
        <v>15271.252340706866</v>
      </c>
    </row>
    <row r="37" spans="1:12" ht="15.6" hidden="1" customHeight="1" x14ac:dyDescent="0.25">
      <c r="A37" s="65" t="s">
        <v>18</v>
      </c>
      <c r="B37" s="65"/>
      <c r="C37" s="65"/>
      <c r="D37" s="65"/>
      <c r="E37" s="65"/>
      <c r="F37" s="23">
        <f>'[3]УК ВР декабрь нар'!CP222+'[3]УК ВР декабрь нар'!DW222</f>
        <v>9710.5722000000005</v>
      </c>
    </row>
    <row r="38" spans="1:12" ht="15.6" hidden="1" customHeight="1" x14ac:dyDescent="0.25">
      <c r="A38" s="65" t="s">
        <v>19</v>
      </c>
      <c r="B38" s="65"/>
      <c r="C38" s="65"/>
      <c r="D38" s="65"/>
      <c r="E38" s="65"/>
      <c r="F38" s="23">
        <f>'[3]УК ВР декабрь нар'!AI222+'[3]УК ВР декабрь нар'!AJ222+'[3]УК ВР декабрь нар'!AS222+'[3]УК ВР декабрь нар'!BC222+'[3]УК ВР декабрь нар'!BM222+'[3]УК ВР декабрь нар'!DB222+'[3]УК ВР декабрь нар'!EK222+'[3]УК ВР декабрь нар'!AM222</f>
        <v>0</v>
      </c>
    </row>
    <row r="39" spans="1:12" ht="15.6" hidden="1" customHeight="1" x14ac:dyDescent="0.25">
      <c r="A39" s="68" t="s">
        <v>63</v>
      </c>
      <c r="B39" s="69"/>
      <c r="C39" s="69"/>
      <c r="D39" s="69"/>
      <c r="E39" s="70"/>
      <c r="F39" s="23">
        <f>'[3]УК ВР декабрь нар'!DF222+'[3]УК ВР декабрь нар'!EP222</f>
        <v>60905.311838060443</v>
      </c>
    </row>
    <row r="40" spans="1:12" ht="65.45" customHeight="1" x14ac:dyDescent="0.25">
      <c r="A40" s="71" t="s">
        <v>74</v>
      </c>
      <c r="B40" s="72"/>
      <c r="C40" s="72"/>
      <c r="D40" s="72"/>
      <c r="E40" s="73"/>
      <c r="F40" s="24">
        <f>SUM(F41:F49)</f>
        <v>135486.10021521439</v>
      </c>
    </row>
    <row r="41" spans="1:12" ht="15.6" hidden="1" customHeight="1" x14ac:dyDescent="0.25">
      <c r="A41" s="74" t="s">
        <v>20</v>
      </c>
      <c r="B41" s="75"/>
      <c r="C41" s="75"/>
      <c r="D41" s="75"/>
      <c r="E41" s="76"/>
      <c r="F41" s="23">
        <f>'[3]УК ВР декабрь нар'!FB222+'[3]УК ВР декабрь нар'!FX222</f>
        <v>71225.620259116782</v>
      </c>
      <c r="L41" s="41"/>
    </row>
    <row r="42" spans="1:12" ht="15.6" hidden="1" customHeight="1" x14ac:dyDescent="0.25">
      <c r="A42" s="66" t="s">
        <v>31</v>
      </c>
      <c r="B42" s="77"/>
      <c r="C42" s="77"/>
      <c r="D42" s="77"/>
      <c r="E42" s="77"/>
      <c r="F42" s="23">
        <f>'[3]УК ВР декабрь нар'!FC222+'[3]УК ВР декабрь нар'!FY222</f>
        <v>19710.245380023593</v>
      </c>
    </row>
    <row r="43" spans="1:12" ht="15.6" hidden="1" customHeight="1" x14ac:dyDescent="0.25">
      <c r="A43" s="65" t="s">
        <v>21</v>
      </c>
      <c r="B43" s="65"/>
      <c r="C43" s="65"/>
      <c r="D43" s="65"/>
      <c r="E43" s="66"/>
      <c r="F43" s="23"/>
    </row>
    <row r="44" spans="1:12" ht="15.6" hidden="1" customHeight="1" x14ac:dyDescent="0.25">
      <c r="A44" s="66" t="s">
        <v>17</v>
      </c>
      <c r="B44" s="77"/>
      <c r="C44" s="77"/>
      <c r="D44" s="77"/>
      <c r="E44" s="77"/>
      <c r="F44" s="23"/>
    </row>
    <row r="45" spans="1:12" ht="15.6" hidden="1" customHeight="1" x14ac:dyDescent="0.25">
      <c r="A45" s="65" t="s">
        <v>22</v>
      </c>
      <c r="B45" s="65"/>
      <c r="C45" s="65"/>
      <c r="D45" s="65"/>
      <c r="E45" s="66"/>
      <c r="F45" s="23"/>
    </row>
    <row r="46" spans="1:12" ht="15.6" hidden="1" customHeight="1" x14ac:dyDescent="0.25">
      <c r="A46" s="66" t="s">
        <v>17</v>
      </c>
      <c r="B46" s="77"/>
      <c r="C46" s="77"/>
      <c r="D46" s="77"/>
      <c r="E46" s="77"/>
      <c r="F46" s="23"/>
    </row>
    <row r="47" spans="1:12" ht="15.6" hidden="1" customHeight="1" x14ac:dyDescent="0.25">
      <c r="A47" s="65" t="s">
        <v>18</v>
      </c>
      <c r="B47" s="65"/>
      <c r="C47" s="65"/>
      <c r="D47" s="65"/>
      <c r="E47" s="66"/>
      <c r="F47" s="23">
        <f>'[3]УК ВР декабрь нар'!FD222+'[3]УК ВР декабрь нар'!FZ222</f>
        <v>1457.9880000000001</v>
      </c>
    </row>
    <row r="48" spans="1:12" ht="15.6" hidden="1" customHeight="1" x14ac:dyDescent="0.25">
      <c r="A48" s="66" t="s">
        <v>19</v>
      </c>
      <c r="B48" s="77"/>
      <c r="C48" s="77"/>
      <c r="D48" s="77"/>
      <c r="E48" s="77"/>
      <c r="F48" s="23">
        <f>'[3]УК ВР декабрь нар'!GG222+'[3]УК ВР декабрь нар'!FL222+'[3]УК ВР декабрь нар'!FE222+'[3]УК ВР декабрь нар'!BB222+'[3]УК ВР декабрь нар'!AK222</f>
        <v>1687.0391999999997</v>
      </c>
    </row>
    <row r="49" spans="1:15" ht="15.6" hidden="1" customHeight="1" x14ac:dyDescent="0.25">
      <c r="A49" s="68" t="s">
        <v>64</v>
      </c>
      <c r="B49" s="69"/>
      <c r="C49" s="69"/>
      <c r="D49" s="69"/>
      <c r="E49" s="70"/>
      <c r="F49" s="23">
        <f>'[3]УК ВР декабрь нар'!FS222+'[3]УК ВР декабрь нар'!GL222</f>
        <v>41405.207376074017</v>
      </c>
    </row>
    <row r="50" spans="1:15" ht="15.6" customHeight="1" x14ac:dyDescent="0.25">
      <c r="A50" s="71" t="s">
        <v>37</v>
      </c>
      <c r="B50" s="77"/>
      <c r="C50" s="77"/>
      <c r="D50" s="77"/>
      <c r="E50" s="78"/>
      <c r="F50" s="30"/>
    </row>
    <row r="51" spans="1:15" ht="15.6" customHeight="1" x14ac:dyDescent="0.25">
      <c r="A51" s="90" t="s">
        <v>75</v>
      </c>
      <c r="B51" s="91"/>
      <c r="C51" s="91"/>
      <c r="D51" s="91"/>
      <c r="E51" s="92"/>
      <c r="F51" s="24">
        <f>F26+F33+F40+F50</f>
        <v>395739.72522629524</v>
      </c>
      <c r="K51" s="19"/>
    </row>
    <row r="52" spans="1:15" ht="15.75" x14ac:dyDescent="0.25">
      <c r="A52" s="29" t="s">
        <v>66</v>
      </c>
      <c r="B52" s="42"/>
      <c r="C52" s="42"/>
      <c r="D52" s="42"/>
      <c r="E52" s="42"/>
      <c r="F52" s="24">
        <f>F53+F54+F55</f>
        <v>97751.03</v>
      </c>
    </row>
    <row r="53" spans="1:15" ht="15.75" x14ac:dyDescent="0.25">
      <c r="A53" s="66" t="s">
        <v>23</v>
      </c>
      <c r="B53" s="77"/>
      <c r="C53" s="77"/>
      <c r="D53" s="77"/>
      <c r="E53" s="77"/>
      <c r="F53" s="23">
        <v>26298.01</v>
      </c>
    </row>
    <row r="54" spans="1:15" ht="15.75" x14ac:dyDescent="0.25">
      <c r="A54" s="66" t="s">
        <v>24</v>
      </c>
      <c r="B54" s="77"/>
      <c r="C54" s="77"/>
      <c r="D54" s="77"/>
      <c r="E54" s="77"/>
      <c r="F54" s="23">
        <v>71453.02</v>
      </c>
    </row>
    <row r="55" spans="1:15" ht="18" hidden="1" customHeight="1" x14ac:dyDescent="0.25">
      <c r="A55" s="74" t="s">
        <v>25</v>
      </c>
      <c r="B55" s="75"/>
      <c r="C55" s="75"/>
      <c r="D55" s="75"/>
      <c r="E55" s="76"/>
      <c r="F55" s="23">
        <v>0</v>
      </c>
    </row>
    <row r="56" spans="1:15" ht="15.75" x14ac:dyDescent="0.25">
      <c r="A56" s="93" t="s">
        <v>67</v>
      </c>
      <c r="B56" s="93"/>
      <c r="C56" s="93"/>
      <c r="D56" s="93"/>
      <c r="E56" s="93"/>
      <c r="F56" s="24">
        <f>F51+F52</f>
        <v>493490.75522629521</v>
      </c>
      <c r="N56" s="19"/>
      <c r="O56" s="19"/>
    </row>
    <row r="57" spans="1:15" ht="15.75" x14ac:dyDescent="0.25">
      <c r="A57" s="67" t="s">
        <v>26</v>
      </c>
      <c r="B57" s="67"/>
      <c r="C57" s="67"/>
      <c r="D57" s="67"/>
      <c r="E57" s="67"/>
      <c r="F57" s="25">
        <f>E17</f>
        <v>693053.04</v>
      </c>
    </row>
    <row r="58" spans="1:15" ht="15.75" x14ac:dyDescent="0.25">
      <c r="A58" s="67" t="s">
        <v>27</v>
      </c>
      <c r="B58" s="67"/>
      <c r="C58" s="67"/>
      <c r="D58" s="67"/>
      <c r="E58" s="67"/>
      <c r="F58" s="24">
        <f>F17</f>
        <v>677242.11</v>
      </c>
      <c r="H58" s="26"/>
    </row>
    <row r="59" spans="1:15" ht="15.75" x14ac:dyDescent="0.25">
      <c r="A59" s="89" t="s">
        <v>28</v>
      </c>
      <c r="B59" s="89"/>
      <c r="C59" s="89"/>
      <c r="D59" s="89"/>
      <c r="E59" s="89"/>
      <c r="F59" s="24">
        <f>F25+F57-F56</f>
        <v>184466.02465260553</v>
      </c>
      <c r="H59" s="26"/>
      <c r="K59" s="19"/>
    </row>
    <row r="61" spans="1:15" x14ac:dyDescent="0.2">
      <c r="A61" s="1" t="s">
        <v>29</v>
      </c>
      <c r="F61" s="26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102" t="s">
        <v>76</v>
      </c>
      <c r="B1" s="102"/>
      <c r="C1" s="102"/>
      <c r="D1" s="102"/>
      <c r="E1" s="102"/>
      <c r="F1" s="102"/>
      <c r="G1" s="103"/>
    </row>
    <row r="2" spans="1:7" x14ac:dyDescent="0.2">
      <c r="A2" s="104" t="str">
        <f>'Кузнецкая 12'!A2:G2</f>
        <v>перед собственниками дома по адресу: ул. Кузнецкая 12</v>
      </c>
      <c r="B2" s="105"/>
      <c r="C2" s="105"/>
      <c r="D2" s="105"/>
      <c r="E2" s="105"/>
      <c r="F2" s="105"/>
      <c r="G2" s="105"/>
    </row>
    <row r="3" spans="1:7" hidden="1" x14ac:dyDescent="0.2">
      <c r="A3" s="106" t="s">
        <v>0</v>
      </c>
      <c r="B3" s="107"/>
      <c r="C3" s="107"/>
      <c r="D3" s="107"/>
      <c r="E3" s="2">
        <v>0</v>
      </c>
      <c r="F3" s="3" t="s">
        <v>1</v>
      </c>
    </row>
    <row r="4" spans="1:7" hidden="1" x14ac:dyDescent="0.2">
      <c r="A4" s="106" t="s">
        <v>2</v>
      </c>
      <c r="B4" s="107"/>
      <c r="C4" s="107"/>
      <c r="D4" s="107"/>
      <c r="E4" s="2"/>
      <c r="F4" s="3" t="s">
        <v>1</v>
      </c>
    </row>
    <row r="5" spans="1:7" hidden="1" x14ac:dyDescent="0.2">
      <c r="A5" s="106" t="s">
        <v>3</v>
      </c>
      <c r="B5" s="107"/>
      <c r="C5" s="107"/>
      <c r="D5" s="107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38"/>
      <c r="G6" s="1" t="str">
        <f>'Кузнецкая 12'!G6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32"/>
    </row>
    <row r="8" spans="1:7" ht="71.25" x14ac:dyDescent="0.2">
      <c r="A8" s="111" t="s">
        <v>5</v>
      </c>
      <c r="B8" s="112"/>
      <c r="C8" s="112"/>
      <c r="D8" s="113"/>
      <c r="E8" s="14" t="s">
        <v>6</v>
      </c>
      <c r="F8" s="14" t="s">
        <v>7</v>
      </c>
      <c r="G8" s="15" t="str">
        <f>'Кузнецкая 12'!G8</f>
        <v>задолженность с нарастающим итогом с -01.03.2010г</v>
      </c>
    </row>
    <row r="9" spans="1:7" ht="15.75" x14ac:dyDescent="0.25">
      <c r="A9" s="114" t="s">
        <v>8</v>
      </c>
      <c r="B9" s="115"/>
      <c r="C9" s="115"/>
      <c r="D9" s="116"/>
      <c r="E9" s="16">
        <f>SUM(E10:E15)</f>
        <v>-35179.590000000004</v>
      </c>
      <c r="F9" s="16">
        <f t="shared" ref="F9:G9" si="0">SUM(F10:F15)</f>
        <v>176881.52999999997</v>
      </c>
      <c r="G9" s="16">
        <f t="shared" si="0"/>
        <v>238836.24999999997</v>
      </c>
    </row>
    <row r="10" spans="1:7" ht="15.75" x14ac:dyDescent="0.25">
      <c r="A10" s="108" t="s">
        <v>9</v>
      </c>
      <c r="B10" s="109"/>
      <c r="C10" s="109"/>
      <c r="D10" s="110"/>
      <c r="E10" s="17">
        <v>0</v>
      </c>
      <c r="F10" s="17">
        <v>56206.39</v>
      </c>
      <c r="G10" s="18">
        <v>52524.49</v>
      </c>
    </row>
    <row r="11" spans="1:7" ht="15.75" x14ac:dyDescent="0.25">
      <c r="A11" s="108" t="s">
        <v>10</v>
      </c>
      <c r="B11" s="109"/>
      <c r="C11" s="109"/>
      <c r="D11" s="110"/>
      <c r="E11" s="17">
        <v>-21736.43</v>
      </c>
      <c r="F11" s="17">
        <v>44351.07</v>
      </c>
      <c r="G11" s="18">
        <v>75567.62</v>
      </c>
    </row>
    <row r="12" spans="1:7" ht="15.75" x14ac:dyDescent="0.25">
      <c r="A12" s="108" t="s">
        <v>11</v>
      </c>
      <c r="B12" s="109"/>
      <c r="C12" s="109"/>
      <c r="D12" s="110"/>
      <c r="E12" s="17">
        <v>-5202.01</v>
      </c>
      <c r="F12" s="17">
        <v>18391.240000000002</v>
      </c>
      <c r="G12" s="18">
        <v>24502.67</v>
      </c>
    </row>
    <row r="13" spans="1:7" ht="15.75" x14ac:dyDescent="0.25">
      <c r="A13" s="108" t="s">
        <v>12</v>
      </c>
      <c r="B13" s="109"/>
      <c r="C13" s="109"/>
      <c r="D13" s="110"/>
      <c r="E13" s="17">
        <v>-3818.07</v>
      </c>
      <c r="F13" s="17">
        <v>16925.78</v>
      </c>
      <c r="G13" s="18">
        <v>30603.81</v>
      </c>
    </row>
    <row r="14" spans="1:7" ht="15.75" x14ac:dyDescent="0.25">
      <c r="A14" s="95" t="s">
        <v>13</v>
      </c>
      <c r="B14" s="95"/>
      <c r="C14" s="95"/>
      <c r="D14" s="95"/>
      <c r="E14" s="17">
        <v>-4423.08</v>
      </c>
      <c r="F14" s="17">
        <v>39405.550000000003</v>
      </c>
      <c r="G14" s="18">
        <v>49708.09</v>
      </c>
    </row>
    <row r="15" spans="1:7" ht="15.75" x14ac:dyDescent="0.25">
      <c r="A15" s="108" t="s">
        <v>68</v>
      </c>
      <c r="B15" s="109"/>
      <c r="C15" s="109"/>
      <c r="D15" s="110"/>
      <c r="E15" s="17">
        <v>0</v>
      </c>
      <c r="F15" s="17">
        <v>1601.5</v>
      </c>
      <c r="G15" s="18">
        <v>5929.57</v>
      </c>
    </row>
    <row r="16" spans="1:7" ht="15.75" x14ac:dyDescent="0.25">
      <c r="A16" s="96" t="s">
        <v>41</v>
      </c>
      <c r="B16" s="97"/>
      <c r="C16" s="97"/>
      <c r="D16" s="98"/>
      <c r="E16" s="16">
        <f>SUM(E17:E20)</f>
        <v>766677.3</v>
      </c>
      <c r="F16" s="16">
        <f t="shared" ref="F16:G16" si="1">SUM(F17:F20)</f>
        <v>828835.09</v>
      </c>
      <c r="G16" s="16">
        <f t="shared" si="1"/>
        <v>156846.51999999999</v>
      </c>
    </row>
    <row r="17" spans="1:12" ht="22.15" customHeight="1" x14ac:dyDescent="0.25">
      <c r="A17" s="117" t="s">
        <v>43</v>
      </c>
      <c r="B17" s="118"/>
      <c r="C17" s="118"/>
      <c r="D17" s="119"/>
      <c r="E17" s="17">
        <v>699828.14</v>
      </c>
      <c r="F17" s="17">
        <v>762591.4</v>
      </c>
      <c r="G17" s="18">
        <v>142837.79999999999</v>
      </c>
    </row>
    <row r="18" spans="1:12" ht="15.75" x14ac:dyDescent="0.25">
      <c r="A18" s="95" t="s">
        <v>55</v>
      </c>
      <c r="B18" s="95"/>
      <c r="C18" s="95"/>
      <c r="D18" s="95"/>
      <c r="E18" s="17">
        <v>3261.81</v>
      </c>
      <c r="F18" s="17">
        <v>3265.46</v>
      </c>
      <c r="G18" s="18">
        <v>680.42</v>
      </c>
    </row>
    <row r="19" spans="1:12" ht="15.75" x14ac:dyDescent="0.25">
      <c r="A19" s="95" t="s">
        <v>56</v>
      </c>
      <c r="B19" s="95"/>
      <c r="C19" s="95"/>
      <c r="D19" s="95"/>
      <c r="E19" s="17">
        <v>2033.44</v>
      </c>
      <c r="F19" s="17">
        <v>1420.57</v>
      </c>
      <c r="G19" s="18">
        <v>612.87</v>
      </c>
    </row>
    <row r="20" spans="1:12" ht="15.75" x14ac:dyDescent="0.25">
      <c r="A20" s="95" t="s">
        <v>57</v>
      </c>
      <c r="B20" s="95"/>
      <c r="C20" s="95"/>
      <c r="D20" s="95"/>
      <c r="E20" s="17">
        <v>61553.91</v>
      </c>
      <c r="F20" s="17">
        <v>61557.66</v>
      </c>
      <c r="G20" s="18">
        <v>12715.43</v>
      </c>
    </row>
    <row r="21" spans="1:12" ht="15.75" x14ac:dyDescent="0.25">
      <c r="A21" s="94" t="s">
        <v>14</v>
      </c>
      <c r="B21" s="94"/>
      <c r="C21" s="94"/>
      <c r="D21" s="9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5" t="s">
        <v>15</v>
      </c>
      <c r="B22" s="95"/>
      <c r="C22" s="95"/>
      <c r="D22" s="95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7"/>
      <c r="F23" s="27"/>
      <c r="G23" s="22"/>
    </row>
    <row r="24" spans="1:12" ht="15.75" x14ac:dyDescent="0.25">
      <c r="A24" s="33" t="s">
        <v>70</v>
      </c>
      <c r="B24" s="33"/>
      <c r="C24" s="33"/>
      <c r="D24" s="33"/>
      <c r="E24" s="34"/>
      <c r="F24" s="32"/>
    </row>
    <row r="25" spans="1:12" ht="15.75" x14ac:dyDescent="0.25">
      <c r="A25" s="67" t="s">
        <v>77</v>
      </c>
      <c r="B25" s="67"/>
      <c r="C25" s="67"/>
      <c r="D25" s="67"/>
      <c r="E25" s="67"/>
      <c r="F25" s="40">
        <f>'Кузнецкая 12(2020)'!F59</f>
        <v>184466.02465260553</v>
      </c>
      <c r="G25" s="19"/>
    </row>
    <row r="26" spans="1:12" x14ac:dyDescent="0.2">
      <c r="A26" s="83" t="s">
        <v>72</v>
      </c>
      <c r="B26" s="84"/>
      <c r="C26" s="84"/>
      <c r="D26" s="84"/>
      <c r="E26" s="85"/>
      <c r="F26" s="79">
        <f>SUM(F28:F32)</f>
        <v>138551.13525027741</v>
      </c>
    </row>
    <row r="27" spans="1:12" ht="56.45" customHeight="1" x14ac:dyDescent="0.2">
      <c r="A27" s="86"/>
      <c r="B27" s="87"/>
      <c r="C27" s="87"/>
      <c r="D27" s="87"/>
      <c r="E27" s="88"/>
      <c r="F27" s="80"/>
    </row>
    <row r="28" spans="1:12" ht="15.75" hidden="1" x14ac:dyDescent="0.25">
      <c r="A28" s="66" t="s">
        <v>16</v>
      </c>
      <c r="B28" s="77"/>
      <c r="C28" s="77"/>
      <c r="D28" s="77"/>
      <c r="E28" s="78"/>
      <c r="F28" s="23">
        <f>'[4]УК ВР декабрь нар'!W222</f>
        <v>17699.258857943259</v>
      </c>
      <c r="L28" s="41"/>
    </row>
    <row r="29" spans="1:12" ht="15.75" hidden="1" x14ac:dyDescent="0.25">
      <c r="A29" s="66" t="s">
        <v>31</v>
      </c>
      <c r="B29" s="77"/>
      <c r="C29" s="77"/>
      <c r="D29" s="77"/>
      <c r="E29" s="78"/>
      <c r="F29" s="23">
        <f>'[4]УК ВР декабрь нар'!X222</f>
        <v>4075.1580117172844</v>
      </c>
    </row>
    <row r="30" spans="1:12" ht="15.75" hidden="1" x14ac:dyDescent="0.25">
      <c r="A30" s="66" t="s">
        <v>18</v>
      </c>
      <c r="B30" s="77"/>
      <c r="C30" s="77"/>
      <c r="D30" s="77"/>
      <c r="E30" s="78"/>
      <c r="F30" s="23">
        <f>'[4]УК ВР декабрь нар'!Y222+'[4]УК ВР декабрь нар'!DX222</f>
        <v>11491.679100000001</v>
      </c>
    </row>
    <row r="31" spans="1:12" ht="15.75" hidden="1" x14ac:dyDescent="0.25">
      <c r="A31" s="66" t="s">
        <v>19</v>
      </c>
      <c r="B31" s="77"/>
      <c r="C31" s="77"/>
      <c r="D31" s="77"/>
      <c r="E31" s="78"/>
      <c r="F31" s="23">
        <f>'[4]УК ВР декабрь нар'!AV222+'[4]УК ВР декабрь нар'!BM222+'[4]УК ВР декабрь нар'!BN222+'[4]УК ВР декабрь нар'!BO222+'[4]УК ВР декабрь нар'!BP222+'[4]УК ВР декабрь нар'!EG222+'[4]УК ВР декабрь нар'!EH222+'[4]УК ВР декабрь нар'!EI222+'[4]УК ВР декабрь нар'!EJ222</f>
        <v>40667.418399999995</v>
      </c>
    </row>
    <row r="32" spans="1:12" ht="15.75" hidden="1" x14ac:dyDescent="0.25">
      <c r="A32" s="68" t="s">
        <v>61</v>
      </c>
      <c r="B32" s="81"/>
      <c r="C32" s="81"/>
      <c r="D32" s="81"/>
      <c r="E32" s="82"/>
      <c r="F32" s="23">
        <f>'[4]УК ВР декабрь нар'!AY222</f>
        <v>64617.620880616858</v>
      </c>
    </row>
    <row r="33" spans="1:12" x14ac:dyDescent="0.2">
      <c r="A33" s="83" t="s">
        <v>73</v>
      </c>
      <c r="B33" s="84"/>
      <c r="C33" s="84"/>
      <c r="D33" s="84"/>
      <c r="E33" s="85"/>
      <c r="F33" s="79">
        <f>SUM(F35:F39)+54291.6</f>
        <v>232762.18857445344</v>
      </c>
    </row>
    <row r="34" spans="1:12" ht="94.9" customHeight="1" x14ac:dyDescent="0.2">
      <c r="A34" s="86"/>
      <c r="B34" s="87"/>
      <c r="C34" s="87"/>
      <c r="D34" s="87"/>
      <c r="E34" s="88"/>
      <c r="F34" s="80"/>
    </row>
    <row r="35" spans="1:12" ht="15.75" hidden="1" x14ac:dyDescent="0.25">
      <c r="A35" s="65" t="s">
        <v>16</v>
      </c>
      <c r="B35" s="65"/>
      <c r="C35" s="65"/>
      <c r="D35" s="65"/>
      <c r="E35" s="65"/>
      <c r="F35" s="23">
        <f>'[4]УК ВР декабрь нар'!CN222+'[4]УК ВР декабрь нар'!DU222</f>
        <v>81208.45392073541</v>
      </c>
      <c r="L35" s="41"/>
    </row>
    <row r="36" spans="1:12" ht="15.75" hidden="1" x14ac:dyDescent="0.25">
      <c r="A36" s="65" t="s">
        <v>31</v>
      </c>
      <c r="B36" s="65"/>
      <c r="C36" s="65"/>
      <c r="D36" s="65"/>
      <c r="E36" s="65"/>
      <c r="F36" s="23">
        <f>'[4]УК ВР декабрь нар'!CO222+'[4]УК ВР декабрь нар'!DV222</f>
        <v>17464.334754592146</v>
      </c>
    </row>
    <row r="37" spans="1:12" ht="15.75" hidden="1" x14ac:dyDescent="0.25">
      <c r="A37" s="65" t="s">
        <v>18</v>
      </c>
      <c r="B37" s="65"/>
      <c r="C37" s="65"/>
      <c r="D37" s="65"/>
      <c r="E37" s="65"/>
      <c r="F37" s="23">
        <f>'[4]УК ВР декабрь нар'!CP222+'[4]УК ВР декабрь нар'!DL222+'[4]УК ВР декабрь нар'!DP222+'[4]УК ВР декабрь нар'!DT222</f>
        <v>32350.525399999999</v>
      </c>
    </row>
    <row r="38" spans="1:12" ht="15.75" hidden="1" x14ac:dyDescent="0.25">
      <c r="A38" s="65" t="s">
        <v>19</v>
      </c>
      <c r="B38" s="65"/>
      <c r="C38" s="65"/>
      <c r="D38" s="65"/>
      <c r="E38" s="65"/>
      <c r="F38" s="23">
        <f>'[4]УК ВР декабрь нар'!DB222+'[4]УК ВР декабрь нар'!DY222+'[4]УК ВР декабрь нар'!DZ222+'[4]УК ВР декабрь нар'!EA222+'[4]УК ВР декабрь нар'!EB222+'[4]УК ВР декабрь нар'!EC222+'[4]УК ВР декабрь нар'!ED222+'[4]УК ВР декабрь нар'!EE222+'[4]УК ВР декабрь нар'!EF222</f>
        <v>0</v>
      </c>
    </row>
    <row r="39" spans="1:12" ht="51" hidden="1" customHeight="1" x14ac:dyDescent="0.25">
      <c r="A39" s="68" t="s">
        <v>63</v>
      </c>
      <c r="B39" s="69"/>
      <c r="C39" s="69"/>
      <c r="D39" s="69"/>
      <c r="E39" s="70"/>
      <c r="F39" s="23">
        <f>'[4]УК ВР декабрь нар'!DG222+'[4]УК ВР декабрь нар'!EP222</f>
        <v>47447.274499125866</v>
      </c>
    </row>
    <row r="40" spans="1:12" ht="72" customHeight="1" x14ac:dyDescent="0.25">
      <c r="A40" s="71" t="s">
        <v>74</v>
      </c>
      <c r="B40" s="72"/>
      <c r="C40" s="72"/>
      <c r="D40" s="72"/>
      <c r="E40" s="73"/>
      <c r="F40" s="24">
        <f>SUM(F41:F49)</f>
        <v>213975.27564999997</v>
      </c>
    </row>
    <row r="41" spans="1:12" ht="15.75" hidden="1" x14ac:dyDescent="0.25">
      <c r="A41" s="74" t="s">
        <v>20</v>
      </c>
      <c r="B41" s="75"/>
      <c r="C41" s="75"/>
      <c r="D41" s="75"/>
      <c r="E41" s="76"/>
      <c r="F41" s="23">
        <f>'[4]УК ВР декабрь нар'!$EU222+'[4]УК ВР декабрь нар'!FV222+'[4]УК ВР декабрь нар'!EY222</f>
        <v>207338.58999999997</v>
      </c>
      <c r="L41" s="41"/>
    </row>
    <row r="42" spans="1:12" ht="15.75" hidden="1" x14ac:dyDescent="0.25">
      <c r="A42" s="66" t="s">
        <v>31</v>
      </c>
      <c r="B42" s="77"/>
      <c r="C42" s="77"/>
      <c r="D42" s="77"/>
      <c r="E42" s="77"/>
      <c r="F42" s="23"/>
    </row>
    <row r="43" spans="1:12" ht="15.75" hidden="1" x14ac:dyDescent="0.25">
      <c r="A43" s="65" t="s">
        <v>21</v>
      </c>
      <c r="B43" s="65"/>
      <c r="C43" s="65"/>
      <c r="D43" s="65"/>
      <c r="E43" s="66"/>
      <c r="F43" s="23"/>
    </row>
    <row r="44" spans="1:12" ht="15.75" hidden="1" x14ac:dyDescent="0.25">
      <c r="A44" s="66" t="s">
        <v>17</v>
      </c>
      <c r="B44" s="77"/>
      <c r="C44" s="77"/>
      <c r="D44" s="77"/>
      <c r="E44" s="77"/>
      <c r="F44" s="23"/>
    </row>
    <row r="45" spans="1:12" ht="15.75" hidden="1" x14ac:dyDescent="0.25">
      <c r="A45" s="65" t="s">
        <v>22</v>
      </c>
      <c r="B45" s="65"/>
      <c r="C45" s="65"/>
      <c r="D45" s="65"/>
      <c r="E45" s="66"/>
      <c r="F45" s="23"/>
    </row>
    <row r="46" spans="1:12" ht="15.75" hidden="1" x14ac:dyDescent="0.25">
      <c r="A46" s="66" t="s">
        <v>17</v>
      </c>
      <c r="B46" s="77"/>
      <c r="C46" s="77"/>
      <c r="D46" s="77"/>
      <c r="E46" s="77"/>
      <c r="F46" s="23"/>
    </row>
    <row r="47" spans="1:12" ht="15.75" hidden="1" x14ac:dyDescent="0.25">
      <c r="A47" s="65" t="s">
        <v>18</v>
      </c>
      <c r="B47" s="65"/>
      <c r="C47" s="65"/>
      <c r="D47" s="65"/>
      <c r="E47" s="66"/>
      <c r="F47" s="23">
        <f>'[4]УК ВР декабрь нар'!EW222+'[4]УК ВР декабрь нар'!FA222+'[4]УК ВР декабрь нар'!FZ222</f>
        <v>3489.09465</v>
      </c>
    </row>
    <row r="48" spans="1:12" ht="15.75" hidden="1" x14ac:dyDescent="0.25">
      <c r="A48" s="66" t="s">
        <v>19</v>
      </c>
      <c r="B48" s="77"/>
      <c r="C48" s="77"/>
      <c r="D48" s="77"/>
      <c r="E48" s="77"/>
      <c r="F48" s="23">
        <f>'[4]УК ВР декабрь нар'!FL222+'[4]УК ВР декабрь нар'!GG222</f>
        <v>3147.5909999999994</v>
      </c>
    </row>
    <row r="49" spans="1:15" ht="15.75" hidden="1" x14ac:dyDescent="0.25">
      <c r="A49" s="68" t="s">
        <v>64</v>
      </c>
      <c r="B49" s="69"/>
      <c r="C49" s="69"/>
      <c r="D49" s="69"/>
      <c r="E49" s="70"/>
      <c r="F49" s="23">
        <f>'[4]УК ВР декабрь нар'!FS222+'[4]УК ВР декабрь нар'!GL222</f>
        <v>0</v>
      </c>
    </row>
    <row r="50" spans="1:15" ht="15.6" hidden="1" customHeight="1" x14ac:dyDescent="0.25">
      <c r="A50" s="71" t="s">
        <v>37</v>
      </c>
      <c r="B50" s="77"/>
      <c r="C50" s="77"/>
      <c r="D50" s="77"/>
      <c r="E50" s="78"/>
      <c r="F50" s="30"/>
    </row>
    <row r="51" spans="1:15" ht="15.75" x14ac:dyDescent="0.25">
      <c r="A51" s="90" t="s">
        <v>75</v>
      </c>
      <c r="B51" s="91"/>
      <c r="C51" s="91"/>
      <c r="D51" s="91"/>
      <c r="E51" s="92"/>
      <c r="F51" s="24">
        <f>F26+F33+F40+F50</f>
        <v>585288.59947473079</v>
      </c>
      <c r="G51" s="19"/>
      <c r="K51" s="19"/>
    </row>
    <row r="52" spans="1:15" ht="15.75" x14ac:dyDescent="0.25">
      <c r="A52" s="29" t="s">
        <v>66</v>
      </c>
      <c r="B52" s="43"/>
      <c r="C52" s="43"/>
      <c r="D52" s="43"/>
      <c r="E52" s="43"/>
      <c r="F52" s="24">
        <f>F53+F54+F55</f>
        <v>93402.299999999988</v>
      </c>
    </row>
    <row r="53" spans="1:15" ht="15.75" x14ac:dyDescent="0.25">
      <c r="A53" s="66" t="s">
        <v>23</v>
      </c>
      <c r="B53" s="77"/>
      <c r="C53" s="77"/>
      <c r="D53" s="77"/>
      <c r="E53" s="77"/>
      <c r="F53" s="23">
        <v>19516.12</v>
      </c>
    </row>
    <row r="54" spans="1:15" ht="15.75" x14ac:dyDescent="0.25">
      <c r="A54" s="66" t="s">
        <v>24</v>
      </c>
      <c r="B54" s="77"/>
      <c r="C54" s="77"/>
      <c r="D54" s="77"/>
      <c r="E54" s="77"/>
      <c r="F54" s="23">
        <v>73886.179999999993</v>
      </c>
    </row>
    <row r="55" spans="1:15" ht="18" hidden="1" customHeight="1" x14ac:dyDescent="0.25">
      <c r="A55" s="74" t="s">
        <v>25</v>
      </c>
      <c r="B55" s="75"/>
      <c r="C55" s="75"/>
      <c r="D55" s="75"/>
      <c r="E55" s="76"/>
      <c r="F55" s="23">
        <v>0</v>
      </c>
    </row>
    <row r="56" spans="1:15" ht="15.75" x14ac:dyDescent="0.25">
      <c r="A56" s="93" t="s">
        <v>67</v>
      </c>
      <c r="B56" s="93"/>
      <c r="C56" s="93"/>
      <c r="D56" s="93"/>
      <c r="E56" s="93"/>
      <c r="F56" s="24">
        <f>F51+F52</f>
        <v>678690.89947473072</v>
      </c>
      <c r="N56" s="19"/>
      <c r="O56" s="19"/>
    </row>
    <row r="57" spans="1:15" ht="15.75" x14ac:dyDescent="0.25">
      <c r="A57" s="67" t="s">
        <v>26</v>
      </c>
      <c r="B57" s="67"/>
      <c r="C57" s="67"/>
      <c r="D57" s="67"/>
      <c r="E57" s="67"/>
      <c r="F57" s="25">
        <f>E17</f>
        <v>699828.14</v>
      </c>
    </row>
    <row r="58" spans="1:15" ht="15.75" x14ac:dyDescent="0.25">
      <c r="A58" s="67" t="s">
        <v>27</v>
      </c>
      <c r="B58" s="67"/>
      <c r="C58" s="67"/>
      <c r="D58" s="67"/>
      <c r="E58" s="67"/>
      <c r="F58" s="24">
        <f>F17</f>
        <v>762591.4</v>
      </c>
      <c r="H58" s="26"/>
    </row>
    <row r="59" spans="1:15" ht="15.75" x14ac:dyDescent="0.25">
      <c r="A59" s="89" t="s">
        <v>28</v>
      </c>
      <c r="B59" s="89"/>
      <c r="C59" s="89"/>
      <c r="D59" s="89"/>
      <c r="E59" s="89"/>
      <c r="F59" s="24">
        <f>F25+F57-F56</f>
        <v>205603.26517787483</v>
      </c>
      <c r="H59" s="26"/>
      <c r="K59" s="19"/>
    </row>
    <row r="61" spans="1:15" x14ac:dyDescent="0.2">
      <c r="A61" s="1" t="s">
        <v>29</v>
      </c>
      <c r="F61" s="26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8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3" t="s">
        <v>78</v>
      </c>
      <c r="B1" s="123"/>
      <c r="C1" s="123"/>
      <c r="D1" s="123"/>
      <c r="E1" s="123"/>
      <c r="F1" s="123"/>
      <c r="G1" s="105"/>
      <c r="I1" s="45"/>
    </row>
    <row r="2" spans="1:9" ht="22.5" customHeight="1" x14ac:dyDescent="0.2">
      <c r="A2" s="124">
        <f>'Кузнецкая 12(2021)'!F59</f>
        <v>205603.26517787483</v>
      </c>
      <c r="B2" s="105"/>
      <c r="C2" s="105"/>
      <c r="D2" s="105"/>
      <c r="E2" s="105"/>
      <c r="F2" s="105"/>
      <c r="G2" s="105"/>
      <c r="I2" s="45"/>
    </row>
    <row r="3" spans="1:9" hidden="1" x14ac:dyDescent="0.2">
      <c r="A3" s="125" t="s">
        <v>0</v>
      </c>
      <c r="B3" s="126"/>
      <c r="C3" s="126"/>
      <c r="D3" s="126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25" t="s">
        <v>2</v>
      </c>
      <c r="B4" s="126"/>
      <c r="C4" s="126"/>
      <c r="D4" s="126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25" t="s">
        <v>3</v>
      </c>
      <c r="B5" s="126"/>
      <c r="C5" s="126"/>
      <c r="D5" s="126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9" customHeight="1" x14ac:dyDescent="0.25">
      <c r="A7" s="8"/>
      <c r="B7" s="50"/>
      <c r="C7" s="10"/>
      <c r="D7" s="11"/>
      <c r="E7" s="51"/>
      <c r="F7" s="52"/>
      <c r="G7" s="53"/>
      <c r="H7" s="53"/>
      <c r="I7" s="45"/>
    </row>
    <row r="8" spans="1:9" ht="8.4499999999999993" customHeight="1" x14ac:dyDescent="0.25">
      <c r="A8" s="8"/>
      <c r="B8" s="9"/>
      <c r="C8" s="10"/>
      <c r="D8" s="11"/>
      <c r="E8" s="54"/>
      <c r="F8" s="52"/>
      <c r="G8" s="53"/>
    </row>
    <row r="9" spans="1:9" ht="38.25" x14ac:dyDescent="0.2">
      <c r="A9" s="120" t="s">
        <v>5</v>
      </c>
      <c r="B9" s="121"/>
      <c r="C9" s="121"/>
      <c r="D9" s="122"/>
      <c r="E9" s="55" t="s">
        <v>6</v>
      </c>
      <c r="F9" s="55" t="s">
        <v>7</v>
      </c>
      <c r="G9" s="56" t="s">
        <v>79</v>
      </c>
    </row>
    <row r="10" spans="1:9" ht="15.75" x14ac:dyDescent="0.25">
      <c r="A10" s="131" t="s">
        <v>8</v>
      </c>
      <c r="B10" s="132"/>
      <c r="C10" s="132"/>
      <c r="D10" s="133"/>
      <c r="E10" s="57">
        <f>SUM(E11:E16)</f>
        <v>-2285.0500000000002</v>
      </c>
      <c r="F10" s="57">
        <f>SUM(F11:F16)</f>
        <v>65656.149999999994</v>
      </c>
      <c r="G10" s="57">
        <f>SUM(G11:G16)</f>
        <v>97772.479999999996</v>
      </c>
    </row>
    <row r="11" spans="1:9" ht="15.75" x14ac:dyDescent="0.25">
      <c r="A11" s="134" t="s">
        <v>9</v>
      </c>
      <c r="B11" s="135"/>
      <c r="C11" s="135"/>
      <c r="D11" s="136"/>
      <c r="E11" s="18">
        <v>0</v>
      </c>
      <c r="F11" s="18">
        <v>15655.4</v>
      </c>
      <c r="G11" s="18">
        <v>28466.87</v>
      </c>
    </row>
    <row r="12" spans="1:9" ht="15.75" x14ac:dyDescent="0.25">
      <c r="A12" s="134" t="s">
        <v>10</v>
      </c>
      <c r="B12" s="135"/>
      <c r="C12" s="135"/>
      <c r="D12" s="136"/>
      <c r="E12" s="18">
        <v>-119.98</v>
      </c>
      <c r="F12" s="18">
        <v>20341.59</v>
      </c>
      <c r="G12" s="18">
        <v>33595.79</v>
      </c>
    </row>
    <row r="13" spans="1:9" ht="15.75" x14ac:dyDescent="0.25">
      <c r="A13" s="134" t="s">
        <v>11</v>
      </c>
      <c r="B13" s="135"/>
      <c r="C13" s="135"/>
      <c r="D13" s="136"/>
      <c r="E13" s="18">
        <v>0</v>
      </c>
      <c r="F13" s="18">
        <v>8476.82</v>
      </c>
      <c r="G13" s="18">
        <v>5480.75</v>
      </c>
    </row>
    <row r="14" spans="1:9" ht="15.75" x14ac:dyDescent="0.25">
      <c r="A14" s="134" t="s">
        <v>12</v>
      </c>
      <c r="B14" s="135"/>
      <c r="C14" s="135"/>
      <c r="D14" s="136"/>
      <c r="E14" s="18">
        <v>-336.79</v>
      </c>
      <c r="F14" s="18">
        <v>7545.29</v>
      </c>
      <c r="G14" s="18">
        <v>9598.98</v>
      </c>
    </row>
    <row r="15" spans="1:9" ht="15.75" x14ac:dyDescent="0.25">
      <c r="A15" s="127" t="s">
        <v>13</v>
      </c>
      <c r="B15" s="127"/>
      <c r="C15" s="127"/>
      <c r="D15" s="127"/>
      <c r="E15" s="18">
        <v>-1828.28</v>
      </c>
      <c r="F15" s="18">
        <v>13005.14</v>
      </c>
      <c r="G15" s="18">
        <v>18783.57</v>
      </c>
    </row>
    <row r="16" spans="1:9" ht="15.75" x14ac:dyDescent="0.25">
      <c r="A16" s="134" t="s">
        <v>80</v>
      </c>
      <c r="B16" s="135"/>
      <c r="C16" s="135"/>
      <c r="D16" s="136"/>
      <c r="E16" s="18">
        <v>0</v>
      </c>
      <c r="F16" s="18">
        <v>631.91</v>
      </c>
      <c r="G16" s="18">
        <v>1846.52</v>
      </c>
    </row>
    <row r="17" spans="1:10" ht="63.75" customHeight="1" x14ac:dyDescent="0.25">
      <c r="A17" s="137" t="s">
        <v>81</v>
      </c>
      <c r="B17" s="138"/>
      <c r="C17" s="138"/>
      <c r="D17" s="139"/>
      <c r="E17" s="18">
        <v>825823.38</v>
      </c>
      <c r="F17" s="18">
        <v>788530.52</v>
      </c>
      <c r="G17" s="18">
        <v>148409.85999999999</v>
      </c>
    </row>
    <row r="18" spans="1:10" ht="15.75" hidden="1" x14ac:dyDescent="0.25">
      <c r="A18" s="127" t="s">
        <v>82</v>
      </c>
      <c r="B18" s="127"/>
      <c r="C18" s="127"/>
      <c r="D18" s="127"/>
      <c r="E18" s="18"/>
      <c r="F18" s="18"/>
      <c r="G18" s="18"/>
      <c r="J18" s="19"/>
    </row>
    <row r="19" spans="1:10" ht="15.75" hidden="1" x14ac:dyDescent="0.25">
      <c r="A19" s="127" t="s">
        <v>83</v>
      </c>
      <c r="B19" s="127"/>
      <c r="C19" s="127"/>
      <c r="D19" s="127"/>
      <c r="E19" s="18"/>
      <c r="F19" s="18"/>
      <c r="G19" s="18"/>
    </row>
    <row r="20" spans="1:10" ht="15.75" hidden="1" x14ac:dyDescent="0.25">
      <c r="A20" s="127" t="s">
        <v>84</v>
      </c>
      <c r="B20" s="127"/>
      <c r="C20" s="127"/>
      <c r="D20" s="127"/>
      <c r="E20" s="18"/>
      <c r="F20" s="18"/>
      <c r="G20" s="18"/>
    </row>
    <row r="21" spans="1:10" ht="32.25" customHeight="1" x14ac:dyDescent="0.25">
      <c r="A21" s="128" t="s">
        <v>85</v>
      </c>
      <c r="B21" s="129"/>
      <c r="C21" s="129"/>
      <c r="D21" s="130"/>
      <c r="E21" s="58">
        <f>SUM(E22:E25)</f>
        <v>75514.819999999992</v>
      </c>
      <c r="F21" s="58">
        <f t="shared" ref="F21:G21" si="0">SUM(F22:F25)</f>
        <v>72393.009999999995</v>
      </c>
      <c r="G21" s="58">
        <f t="shared" si="0"/>
        <v>14727.57</v>
      </c>
    </row>
    <row r="22" spans="1:10" ht="15.75" x14ac:dyDescent="0.25">
      <c r="A22" s="134" t="s">
        <v>55</v>
      </c>
      <c r="B22" s="135"/>
      <c r="C22" s="135"/>
      <c r="D22" s="136"/>
      <c r="E22" s="18">
        <v>3371.83</v>
      </c>
      <c r="F22" s="18">
        <v>3289.6</v>
      </c>
      <c r="G22" s="18">
        <v>640.34</v>
      </c>
    </row>
    <row r="23" spans="1:10" ht="15.75" x14ac:dyDescent="0.25">
      <c r="A23" s="134" t="s">
        <v>56</v>
      </c>
      <c r="B23" s="135"/>
      <c r="C23" s="135"/>
      <c r="D23" s="136"/>
      <c r="E23" s="18">
        <v>6131.32</v>
      </c>
      <c r="F23" s="18">
        <v>5830.18</v>
      </c>
      <c r="G23" s="18">
        <v>890.65</v>
      </c>
    </row>
    <row r="24" spans="1:10" ht="15.75" x14ac:dyDescent="0.25">
      <c r="A24" s="134" t="s">
        <v>57</v>
      </c>
      <c r="B24" s="135"/>
      <c r="C24" s="135"/>
      <c r="D24" s="136"/>
      <c r="E24" s="18">
        <v>64990.27</v>
      </c>
      <c r="F24" s="18">
        <v>63273.08</v>
      </c>
      <c r="G24" s="18">
        <v>12175.43</v>
      </c>
    </row>
    <row r="25" spans="1:10" ht="15.75" x14ac:dyDescent="0.25">
      <c r="A25" s="134" t="s">
        <v>86</v>
      </c>
      <c r="B25" s="135"/>
      <c r="C25" s="135"/>
      <c r="D25" s="136"/>
      <c r="E25" s="18">
        <v>1021.4</v>
      </c>
      <c r="F25" s="18">
        <v>0.15</v>
      </c>
      <c r="G25" s="18">
        <v>1021.15</v>
      </c>
    </row>
    <row r="26" spans="1:10" ht="15.75" hidden="1" x14ac:dyDescent="0.25">
      <c r="A26" s="140" t="s">
        <v>14</v>
      </c>
      <c r="B26" s="140"/>
      <c r="C26" s="140"/>
      <c r="D26" s="140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7" t="s">
        <v>15</v>
      </c>
      <c r="B27" s="127"/>
      <c r="C27" s="127"/>
      <c r="D27" s="127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33" t="s">
        <v>70</v>
      </c>
      <c r="B29" s="33"/>
      <c r="C29" s="33"/>
      <c r="D29" s="33"/>
      <c r="E29" s="34"/>
      <c r="F29" s="32"/>
    </row>
    <row r="30" spans="1:10" ht="15.75" x14ac:dyDescent="0.25">
      <c r="A30" s="67" t="s">
        <v>87</v>
      </c>
      <c r="B30" s="67"/>
      <c r="C30" s="67"/>
      <c r="D30" s="67"/>
      <c r="E30" s="67"/>
      <c r="F30" s="40">
        <f>'Кузнецкая 12(2021)'!F59</f>
        <v>205603.26517787483</v>
      </c>
      <c r="G30" s="60"/>
    </row>
    <row r="31" spans="1:10" x14ac:dyDescent="0.2">
      <c r="A31" s="83" t="s">
        <v>72</v>
      </c>
      <c r="B31" s="84"/>
      <c r="C31" s="84"/>
      <c r="D31" s="84"/>
      <c r="E31" s="85"/>
      <c r="F31" s="79">
        <f>SUM(F33:F37)</f>
        <v>61471.136370359833</v>
      </c>
      <c r="G31" s="1"/>
      <c r="H31" s="1"/>
    </row>
    <row r="32" spans="1:10" ht="67.150000000000006" customHeight="1" x14ac:dyDescent="0.2">
      <c r="A32" s="86"/>
      <c r="B32" s="87"/>
      <c r="C32" s="87"/>
      <c r="D32" s="87"/>
      <c r="E32" s="88"/>
      <c r="F32" s="80"/>
      <c r="G32" s="1"/>
      <c r="H32" s="1"/>
    </row>
    <row r="33" spans="1:12" ht="15.75" hidden="1" x14ac:dyDescent="0.25">
      <c r="A33" s="66" t="s">
        <v>16</v>
      </c>
      <c r="B33" s="77"/>
      <c r="C33" s="77"/>
      <c r="D33" s="77"/>
      <c r="E33" s="78"/>
      <c r="F33" s="23">
        <f>'[6]УК ВР декабрь нар'!W222+'[6]УК ВР декабрь нар'!EX222</f>
        <v>10685.701566690484</v>
      </c>
      <c r="G33" s="1"/>
      <c r="H33" s="1"/>
      <c r="L33" s="41"/>
    </row>
    <row r="34" spans="1:12" ht="15.75" hidden="1" x14ac:dyDescent="0.25">
      <c r="A34" s="66" t="s">
        <v>31</v>
      </c>
      <c r="B34" s="77"/>
      <c r="C34" s="77"/>
      <c r="D34" s="77"/>
      <c r="E34" s="78"/>
      <c r="F34" s="23">
        <f>'[6]УК ВР декабрь нар'!X222+'[6]УК ВР декабрь нар'!EY222</f>
        <v>2401.1416997384345</v>
      </c>
      <c r="G34" s="1"/>
      <c r="H34" s="1"/>
    </row>
    <row r="35" spans="1:12" ht="15.75" hidden="1" x14ac:dyDescent="0.25">
      <c r="A35" s="66" t="s">
        <v>18</v>
      </c>
      <c r="B35" s="77"/>
      <c r="C35" s="77"/>
      <c r="D35" s="77"/>
      <c r="E35" s="78"/>
      <c r="F35" s="23">
        <f>'[6]УК ВР декабрь нар'!Y222+'[6]УК ВР декабрь нар'!EZ222+'[6]УК ВР декабрь нар'!FB222+'[6]УК ВР декабрь нар'!AW222</f>
        <v>12029.359700000001</v>
      </c>
      <c r="G35" s="1"/>
      <c r="H35" s="1"/>
    </row>
    <row r="36" spans="1:12" ht="15.75" hidden="1" x14ac:dyDescent="0.25">
      <c r="A36" s="66" t="s">
        <v>19</v>
      </c>
      <c r="B36" s="77"/>
      <c r="C36" s="77"/>
      <c r="D36" s="77"/>
      <c r="E36" s="78"/>
      <c r="F36" s="23">
        <f>'[6]УК ВР декабрь нар'!AV222+'[6]УК ВР декабрь нар'!FQ222</f>
        <v>25231.39500001922</v>
      </c>
      <c r="G36" s="1"/>
      <c r="H36" s="1"/>
    </row>
    <row r="37" spans="1:12" ht="15.75" hidden="1" x14ac:dyDescent="0.25">
      <c r="A37" s="68" t="s">
        <v>61</v>
      </c>
      <c r="B37" s="81"/>
      <c r="C37" s="81"/>
      <c r="D37" s="81"/>
      <c r="E37" s="82"/>
      <c r="F37" s="23">
        <f>'[6]УК ВР декабрь нар'!AY222+'[6]УК ВР декабрь нар'!FR222</f>
        <v>11123.538403911689</v>
      </c>
      <c r="G37" s="1"/>
      <c r="H37" s="1"/>
    </row>
    <row r="38" spans="1:12" x14ac:dyDescent="0.2">
      <c r="A38" s="83" t="s">
        <v>73</v>
      </c>
      <c r="B38" s="84"/>
      <c r="C38" s="84"/>
      <c r="D38" s="84"/>
      <c r="E38" s="85"/>
      <c r="F38" s="79">
        <f>SUM(F40:F44)+21982.1</f>
        <v>168651.8572000117</v>
      </c>
      <c r="G38" s="1"/>
      <c r="H38" s="1"/>
    </row>
    <row r="39" spans="1:12" ht="94.9" customHeight="1" x14ac:dyDescent="0.2">
      <c r="A39" s="86"/>
      <c r="B39" s="87"/>
      <c r="C39" s="87"/>
      <c r="D39" s="87"/>
      <c r="E39" s="88"/>
      <c r="F39" s="80"/>
      <c r="G39" s="1"/>
      <c r="H39" s="1"/>
    </row>
    <row r="40" spans="1:12" ht="15.75" hidden="1" x14ac:dyDescent="0.25">
      <c r="A40" s="65" t="s">
        <v>16</v>
      </c>
      <c r="B40" s="65"/>
      <c r="C40" s="65"/>
      <c r="D40" s="65"/>
      <c r="E40" s="65"/>
      <c r="F40" s="23">
        <f>'[6]УК ВР декабрь нар'!CQ222+'[6]УК ВР декабрь нар'!DX222</f>
        <v>74501.008972291864</v>
      </c>
      <c r="G40" s="1"/>
      <c r="H40" s="1"/>
      <c r="L40" s="41"/>
    </row>
    <row r="41" spans="1:12" ht="15.75" hidden="1" x14ac:dyDescent="0.25">
      <c r="A41" s="65" t="s">
        <v>31</v>
      </c>
      <c r="B41" s="65"/>
      <c r="C41" s="65"/>
      <c r="D41" s="65"/>
      <c r="E41" s="65"/>
      <c r="F41" s="23">
        <f>'[6]УК ВР декабрь нар'!CR222+'[6]УК ВР декабрь нар'!DY222</f>
        <v>17626.237533428121</v>
      </c>
      <c r="G41" s="1"/>
      <c r="H41" s="1"/>
    </row>
    <row r="42" spans="1:12" ht="15.75" hidden="1" x14ac:dyDescent="0.25">
      <c r="A42" s="65" t="s">
        <v>18</v>
      </c>
      <c r="B42" s="65"/>
      <c r="C42" s="65"/>
      <c r="D42" s="65"/>
      <c r="E42" s="65"/>
      <c r="F42" s="23">
        <f>'[6]УК ВР декабрь нар'!DZ222+'[6]УК ВР декабрь нар'!EA222+'[6]УК ВР декабрь нар'!CS222</f>
        <v>15933.056027748058</v>
      </c>
      <c r="G42" s="1"/>
      <c r="H42" s="1"/>
    </row>
    <row r="43" spans="1:12" ht="15.75" hidden="1" x14ac:dyDescent="0.25">
      <c r="A43" s="65" t="s">
        <v>19</v>
      </c>
      <c r="B43" s="65"/>
      <c r="C43" s="65"/>
      <c r="D43" s="65"/>
      <c r="E43" s="65"/>
      <c r="F43" s="23">
        <f>'[6]УК ВР декабрь нар'!DE222+'[6]УК ВР декабрь нар'!ET222</f>
        <v>0</v>
      </c>
      <c r="G43" s="1"/>
      <c r="H43" s="1"/>
    </row>
    <row r="44" spans="1:12" ht="51" hidden="1" customHeight="1" x14ac:dyDescent="0.25">
      <c r="A44" s="68" t="s">
        <v>63</v>
      </c>
      <c r="B44" s="69"/>
      <c r="C44" s="69"/>
      <c r="D44" s="69"/>
      <c r="E44" s="70"/>
      <c r="F44" s="23">
        <f>'[6]УК ВР декабрь нар'!DI222+'[6]УК ВР декабрь нар'!EU222</f>
        <v>38609.45466654365</v>
      </c>
      <c r="G44" s="1"/>
      <c r="H44" s="1"/>
    </row>
    <row r="45" spans="1:12" ht="63.6" customHeight="1" x14ac:dyDescent="0.25">
      <c r="A45" s="71" t="s">
        <v>74</v>
      </c>
      <c r="B45" s="72"/>
      <c r="C45" s="72"/>
      <c r="D45" s="72"/>
      <c r="E45" s="73"/>
      <c r="F45" s="24">
        <f>SUM(F46:F54)</f>
        <v>225150.12205000001</v>
      </c>
      <c r="G45" s="1"/>
      <c r="H45" s="1"/>
    </row>
    <row r="46" spans="1:12" ht="15.75" hidden="1" x14ac:dyDescent="0.25">
      <c r="A46" s="74" t="s">
        <v>20</v>
      </c>
      <c r="B46" s="75"/>
      <c r="C46" s="75"/>
      <c r="D46" s="75"/>
      <c r="E46" s="76"/>
      <c r="F46" s="23">
        <f>'[6]УК ВР декабрь нар'!GH222</f>
        <v>218034.31</v>
      </c>
      <c r="G46" s="1"/>
      <c r="H46" s="1"/>
      <c r="L46" s="41"/>
    </row>
    <row r="47" spans="1:12" ht="15.75" hidden="1" x14ac:dyDescent="0.25">
      <c r="A47" s="66" t="s">
        <v>31</v>
      </c>
      <c r="B47" s="77"/>
      <c r="C47" s="77"/>
      <c r="D47" s="77"/>
      <c r="E47" s="77"/>
      <c r="F47" s="23"/>
      <c r="G47" s="1"/>
      <c r="H47" s="1"/>
    </row>
    <row r="48" spans="1:12" ht="15.75" hidden="1" x14ac:dyDescent="0.25">
      <c r="A48" s="65" t="s">
        <v>21</v>
      </c>
      <c r="B48" s="65"/>
      <c r="C48" s="65"/>
      <c r="D48" s="65"/>
      <c r="E48" s="66"/>
      <c r="F48" s="23"/>
      <c r="G48" s="1"/>
      <c r="H48" s="1"/>
    </row>
    <row r="49" spans="1:15" ht="15.75" hidden="1" x14ac:dyDescent="0.25">
      <c r="A49" s="66" t="s">
        <v>17</v>
      </c>
      <c r="B49" s="77"/>
      <c r="C49" s="77"/>
      <c r="D49" s="77"/>
      <c r="E49" s="77"/>
      <c r="F49" s="23"/>
      <c r="G49" s="1"/>
      <c r="H49" s="1"/>
    </row>
    <row r="50" spans="1:15" ht="15.75" hidden="1" x14ac:dyDescent="0.25">
      <c r="A50" s="65" t="s">
        <v>22</v>
      </c>
      <c r="B50" s="65"/>
      <c r="C50" s="65"/>
      <c r="D50" s="65"/>
      <c r="E50" s="66"/>
      <c r="F50" s="23"/>
      <c r="G50" s="1"/>
      <c r="H50" s="1"/>
    </row>
    <row r="51" spans="1:15" ht="15.75" hidden="1" x14ac:dyDescent="0.25">
      <c r="A51" s="66" t="s">
        <v>17</v>
      </c>
      <c r="B51" s="77"/>
      <c r="C51" s="77"/>
      <c r="D51" s="77"/>
      <c r="E51" s="77"/>
      <c r="F51" s="23"/>
      <c r="G51" s="1"/>
      <c r="H51" s="1"/>
    </row>
    <row r="52" spans="1:15" ht="15.75" hidden="1" x14ac:dyDescent="0.25">
      <c r="A52" s="65" t="s">
        <v>18</v>
      </c>
      <c r="B52" s="65"/>
      <c r="C52" s="65"/>
      <c r="D52" s="65"/>
      <c r="E52" s="66"/>
      <c r="F52" s="23"/>
      <c r="G52" s="1"/>
      <c r="H52" s="1"/>
    </row>
    <row r="53" spans="1:15" ht="15.75" hidden="1" x14ac:dyDescent="0.25">
      <c r="A53" s="66" t="s">
        <v>19</v>
      </c>
      <c r="B53" s="77"/>
      <c r="C53" s="77"/>
      <c r="D53" s="77"/>
      <c r="E53" s="77"/>
      <c r="F53" s="23">
        <f>'[6]УК ВР декабрь нар'!GK222+'[6]УК ВР декабрь нар'!GL222+'[6]УК ВР декабрь нар'!GN222+'[6]УК ВР декабрь нар'!GO222+'[6]УК ВР декабрь нар'!GP222+'[6]УК ВР декабрь нар'!GQ222+'[6]УК ВР декабрь нар'!GR222+'[6]УК ВР декабрь нар'!GS222+'[6]УК ВР декабрь нар'!GT222+'[6]УК ВР декабрь нар'!GU222+'[6]УК ВР декабрь нар'!GV222</f>
        <v>7115.8120499999995</v>
      </c>
      <c r="G53" s="1"/>
      <c r="H53" s="1"/>
    </row>
    <row r="54" spans="1:15" ht="15.75" hidden="1" x14ac:dyDescent="0.25">
      <c r="A54" s="68" t="s">
        <v>64</v>
      </c>
      <c r="B54" s="69"/>
      <c r="C54" s="69"/>
      <c r="D54" s="69"/>
      <c r="E54" s="70"/>
      <c r="F54" s="23"/>
      <c r="G54" s="1"/>
      <c r="H54" s="1"/>
    </row>
    <row r="55" spans="1:15" ht="15.6" hidden="1" customHeight="1" x14ac:dyDescent="0.25">
      <c r="A55" s="71" t="s">
        <v>37</v>
      </c>
      <c r="B55" s="77"/>
      <c r="C55" s="77"/>
      <c r="D55" s="77"/>
      <c r="E55" s="78"/>
      <c r="F55" s="30"/>
      <c r="G55" s="1"/>
      <c r="H55" s="1"/>
    </row>
    <row r="56" spans="1:15" ht="15.75" x14ac:dyDescent="0.25">
      <c r="A56" s="90" t="s">
        <v>75</v>
      </c>
      <c r="B56" s="91"/>
      <c r="C56" s="91"/>
      <c r="D56" s="91"/>
      <c r="E56" s="92"/>
      <c r="F56" s="24">
        <f>F31+F38+F45+F55</f>
        <v>455273.11562037154</v>
      </c>
      <c r="H56" s="1"/>
      <c r="K56" s="19"/>
    </row>
    <row r="57" spans="1:15" ht="15.75" x14ac:dyDescent="0.25">
      <c r="A57" s="29" t="s">
        <v>66</v>
      </c>
      <c r="B57" s="44"/>
      <c r="C57" s="44"/>
      <c r="D57" s="44"/>
      <c r="E57" s="44"/>
      <c r="F57" s="24">
        <f>F58+F59+F60</f>
        <v>94421.62</v>
      </c>
      <c r="G57" s="1"/>
      <c r="H57" s="1"/>
    </row>
    <row r="58" spans="1:15" ht="15.75" x14ac:dyDescent="0.25">
      <c r="A58" s="66" t="s">
        <v>23</v>
      </c>
      <c r="B58" s="77"/>
      <c r="C58" s="77"/>
      <c r="D58" s="77"/>
      <c r="E58" s="77"/>
      <c r="F58" s="23">
        <v>24657.68</v>
      </c>
      <c r="G58" s="1"/>
      <c r="H58" s="1"/>
    </row>
    <row r="59" spans="1:15" ht="15.75" x14ac:dyDescent="0.25">
      <c r="A59" s="66" t="s">
        <v>24</v>
      </c>
      <c r="B59" s="77"/>
      <c r="C59" s="77"/>
      <c r="D59" s="77"/>
      <c r="E59" s="77"/>
      <c r="F59" s="23">
        <v>69763.94</v>
      </c>
      <c r="G59" s="1"/>
      <c r="H59" s="1"/>
    </row>
    <row r="60" spans="1:15" ht="18" hidden="1" customHeight="1" x14ac:dyDescent="0.25">
      <c r="A60" s="74" t="s">
        <v>25</v>
      </c>
      <c r="B60" s="75"/>
      <c r="C60" s="75"/>
      <c r="D60" s="75"/>
      <c r="E60" s="76"/>
      <c r="F60" s="23">
        <v>0</v>
      </c>
      <c r="G60" s="1"/>
      <c r="H60" s="1"/>
    </row>
    <row r="61" spans="1:15" ht="15.75" x14ac:dyDescent="0.25">
      <c r="A61" s="93" t="s">
        <v>67</v>
      </c>
      <c r="B61" s="93"/>
      <c r="C61" s="93"/>
      <c r="D61" s="93"/>
      <c r="E61" s="93"/>
      <c r="F61" s="24">
        <f>F56+F57</f>
        <v>549694.73562037153</v>
      </c>
      <c r="G61" s="1"/>
      <c r="H61" s="1"/>
      <c r="N61" s="19"/>
      <c r="O61" s="19"/>
    </row>
    <row r="62" spans="1:15" ht="15.75" x14ac:dyDescent="0.25">
      <c r="A62" s="67" t="s">
        <v>26</v>
      </c>
      <c r="B62" s="67"/>
      <c r="C62" s="67"/>
      <c r="D62" s="67"/>
      <c r="E62" s="67"/>
      <c r="F62" s="25">
        <f>E17</f>
        <v>825823.38</v>
      </c>
      <c r="G62" s="1"/>
      <c r="H62" s="1"/>
    </row>
    <row r="63" spans="1:15" ht="15.75" x14ac:dyDescent="0.25">
      <c r="A63" s="67" t="s">
        <v>27</v>
      </c>
      <c r="B63" s="67"/>
      <c r="C63" s="67"/>
      <c r="D63" s="67"/>
      <c r="E63" s="67"/>
      <c r="F63" s="24">
        <f>F17</f>
        <v>788530.52</v>
      </c>
      <c r="G63" s="1"/>
      <c r="H63" s="26"/>
    </row>
    <row r="64" spans="1:15" ht="15.75" x14ac:dyDescent="0.25">
      <c r="A64" s="89" t="s">
        <v>88</v>
      </c>
      <c r="B64" s="89"/>
      <c r="C64" s="89"/>
      <c r="D64" s="89"/>
      <c r="E64" s="89"/>
      <c r="F64" s="24">
        <f>F30+F62-F61</f>
        <v>481731.9095575033</v>
      </c>
      <c r="G64" s="1"/>
      <c r="H64" s="26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6"/>
    </row>
    <row r="67" spans="1:8" ht="8.4499999999999993" customHeight="1" x14ac:dyDescent="0.2">
      <c r="E67" s="1"/>
      <c r="F67" s="1"/>
    </row>
    <row r="68" spans="1:8" ht="27.6" customHeight="1" x14ac:dyDescent="0.25">
      <c r="A68" s="141" t="s">
        <v>89</v>
      </c>
      <c r="B68" s="141"/>
      <c r="C68" s="141"/>
      <c r="D68" s="141"/>
      <c r="E68" s="141"/>
      <c r="F68" s="52">
        <f>F64-G17</f>
        <v>333322.04955750331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J39" sqref="J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3" t="s">
        <v>90</v>
      </c>
      <c r="B1" s="123"/>
      <c r="C1" s="123"/>
      <c r="D1" s="123"/>
      <c r="E1" s="123"/>
      <c r="F1" s="123"/>
      <c r="G1" s="105"/>
      <c r="I1" s="45"/>
    </row>
    <row r="2" spans="1:9" ht="22.5" customHeight="1" x14ac:dyDescent="0.2">
      <c r="A2" s="124">
        <f>'Кузнецкая 12(2022)'!A2:G2</f>
        <v>205603.26517787483</v>
      </c>
      <c r="B2" s="105"/>
      <c r="C2" s="105"/>
      <c r="D2" s="105"/>
      <c r="E2" s="105"/>
      <c r="F2" s="105"/>
      <c r="G2" s="105"/>
      <c r="I2" s="45"/>
    </row>
    <row r="3" spans="1:9" hidden="1" x14ac:dyDescent="0.2">
      <c r="A3" s="125" t="s">
        <v>0</v>
      </c>
      <c r="B3" s="126"/>
      <c r="C3" s="126"/>
      <c r="D3" s="126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25" t="s">
        <v>2</v>
      </c>
      <c r="B4" s="126"/>
      <c r="C4" s="126"/>
      <c r="D4" s="126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25" t="s">
        <v>3</v>
      </c>
      <c r="B5" s="126"/>
      <c r="C5" s="126"/>
      <c r="D5" s="126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62"/>
      <c r="B6" s="63"/>
      <c r="C6" s="63"/>
      <c r="D6" s="63"/>
      <c r="E6" s="49" t="s">
        <v>50</v>
      </c>
      <c r="F6" s="46"/>
      <c r="G6" s="46"/>
      <c r="I6" s="45"/>
    </row>
    <row r="7" spans="1:9" ht="10.9" customHeight="1" x14ac:dyDescent="0.25">
      <c r="A7" s="8"/>
      <c r="B7" s="50"/>
      <c r="C7" s="10"/>
      <c r="D7" s="11"/>
      <c r="E7" s="51"/>
      <c r="F7" s="52"/>
      <c r="G7" s="53"/>
      <c r="H7" s="53"/>
      <c r="I7" s="45"/>
    </row>
    <row r="8" spans="1:9" ht="8.4499999999999993" customHeight="1" x14ac:dyDescent="0.25">
      <c r="A8" s="8"/>
      <c r="B8" s="9"/>
      <c r="C8" s="10"/>
      <c r="D8" s="11"/>
      <c r="E8" s="54"/>
      <c r="F8" s="52"/>
      <c r="G8" s="53"/>
    </row>
    <row r="9" spans="1:9" ht="38.25" x14ac:dyDescent="0.2">
      <c r="A9" s="120" t="s">
        <v>5</v>
      </c>
      <c r="B9" s="121"/>
      <c r="C9" s="121"/>
      <c r="D9" s="122"/>
      <c r="E9" s="55" t="s">
        <v>6</v>
      </c>
      <c r="F9" s="55" t="s">
        <v>7</v>
      </c>
      <c r="G9" s="56" t="s">
        <v>96</v>
      </c>
    </row>
    <row r="10" spans="1:9" ht="15.75" x14ac:dyDescent="0.25">
      <c r="A10" s="131" t="s">
        <v>8</v>
      </c>
      <c r="B10" s="132"/>
      <c r="C10" s="132"/>
      <c r="D10" s="133"/>
      <c r="E10" s="142">
        <f>SUM(E11:E16)</f>
        <v>-363.78000000000003</v>
      </c>
      <c r="F10" s="142">
        <f>SUM(F11:F16)</f>
        <v>4391.08</v>
      </c>
      <c r="G10" s="142">
        <f>SUM(G11:G16)</f>
        <v>93017.62</v>
      </c>
    </row>
    <row r="11" spans="1:9" ht="15.75" x14ac:dyDescent="0.25">
      <c r="A11" s="134" t="s">
        <v>9</v>
      </c>
      <c r="B11" s="135"/>
      <c r="C11" s="135"/>
      <c r="D11" s="136"/>
      <c r="E11" s="18">
        <v>0</v>
      </c>
      <c r="F11" s="18">
        <v>651.16</v>
      </c>
      <c r="G11" s="18">
        <v>27815.71</v>
      </c>
    </row>
    <row r="12" spans="1:9" ht="15.75" x14ac:dyDescent="0.25">
      <c r="A12" s="134" t="s">
        <v>10</v>
      </c>
      <c r="B12" s="135"/>
      <c r="C12" s="135"/>
      <c r="D12" s="136"/>
      <c r="E12" s="18">
        <v>-129.18</v>
      </c>
      <c r="F12" s="18">
        <v>1513.31</v>
      </c>
      <c r="G12" s="18">
        <v>31953.3</v>
      </c>
    </row>
    <row r="13" spans="1:9" ht="15.75" x14ac:dyDescent="0.25">
      <c r="A13" s="134" t="s">
        <v>11</v>
      </c>
      <c r="B13" s="135"/>
      <c r="C13" s="135"/>
      <c r="D13" s="136"/>
      <c r="E13" s="18">
        <v>0</v>
      </c>
      <c r="F13" s="18">
        <v>534.44000000000005</v>
      </c>
      <c r="G13" s="18">
        <v>4946.3100000000004</v>
      </c>
    </row>
    <row r="14" spans="1:9" ht="15.75" x14ac:dyDescent="0.25">
      <c r="A14" s="134" t="s">
        <v>12</v>
      </c>
      <c r="B14" s="135"/>
      <c r="C14" s="135"/>
      <c r="D14" s="136"/>
      <c r="E14" s="18">
        <v>0</v>
      </c>
      <c r="F14" s="18">
        <v>452.37</v>
      </c>
      <c r="G14" s="18">
        <v>9146.61</v>
      </c>
    </row>
    <row r="15" spans="1:9" ht="15.75" x14ac:dyDescent="0.25">
      <c r="A15" s="127" t="s">
        <v>91</v>
      </c>
      <c r="B15" s="127"/>
      <c r="C15" s="127"/>
      <c r="D15" s="127"/>
      <c r="E15" s="18">
        <v>-249.43</v>
      </c>
      <c r="F15" s="18">
        <v>1224.97</v>
      </c>
      <c r="G15" s="18">
        <v>17309.169999999998</v>
      </c>
    </row>
    <row r="16" spans="1:9" ht="15.75" x14ac:dyDescent="0.25">
      <c r="A16" s="134" t="s">
        <v>80</v>
      </c>
      <c r="B16" s="135"/>
      <c r="C16" s="135"/>
      <c r="D16" s="136"/>
      <c r="E16" s="18">
        <v>14.83</v>
      </c>
      <c r="F16" s="18">
        <v>14.83</v>
      </c>
      <c r="G16" s="18">
        <v>1846.52</v>
      </c>
    </row>
    <row r="17" spans="1:10" ht="63.75" customHeight="1" x14ac:dyDescent="0.25">
      <c r="A17" s="137" t="s">
        <v>81</v>
      </c>
      <c r="B17" s="138"/>
      <c r="C17" s="138"/>
      <c r="D17" s="139"/>
      <c r="E17" s="18">
        <v>945465.84</v>
      </c>
      <c r="F17" s="18">
        <v>917264.49</v>
      </c>
      <c r="G17" s="18">
        <v>176611.21</v>
      </c>
    </row>
    <row r="18" spans="1:10" ht="15.75" hidden="1" x14ac:dyDescent="0.25">
      <c r="A18" s="127" t="s">
        <v>82</v>
      </c>
      <c r="B18" s="127"/>
      <c r="C18" s="127"/>
      <c r="D18" s="127"/>
      <c r="E18" s="18"/>
      <c r="F18" s="18"/>
      <c r="G18" s="18"/>
      <c r="J18" s="19"/>
    </row>
    <row r="19" spans="1:10" ht="15.75" hidden="1" x14ac:dyDescent="0.25">
      <c r="A19" s="127" t="s">
        <v>83</v>
      </c>
      <c r="B19" s="127"/>
      <c r="C19" s="127"/>
      <c r="D19" s="127"/>
      <c r="E19" s="18"/>
      <c r="F19" s="18"/>
      <c r="G19" s="18"/>
    </row>
    <row r="20" spans="1:10" ht="15.75" hidden="1" x14ac:dyDescent="0.25">
      <c r="A20" s="127" t="s">
        <v>84</v>
      </c>
      <c r="B20" s="127"/>
      <c r="C20" s="127"/>
      <c r="D20" s="127"/>
      <c r="E20" s="18"/>
      <c r="F20" s="18"/>
      <c r="G20" s="18"/>
    </row>
    <row r="21" spans="1:10" ht="32.25" customHeight="1" x14ac:dyDescent="0.25">
      <c r="A21" s="128" t="s">
        <v>85</v>
      </c>
      <c r="B21" s="129"/>
      <c r="C21" s="129"/>
      <c r="D21" s="130"/>
      <c r="E21" s="58">
        <f>SUM(E22:E25)</f>
        <v>85716.35</v>
      </c>
      <c r="F21" s="58">
        <f>SUM(F22:F25)</f>
        <v>84867.69</v>
      </c>
      <c r="G21" s="58">
        <f>SUM(G22:G25)</f>
        <v>15576.33</v>
      </c>
    </row>
    <row r="22" spans="1:10" ht="15.75" x14ac:dyDescent="0.25">
      <c r="A22" s="134" t="s">
        <v>92</v>
      </c>
      <c r="B22" s="135"/>
      <c r="C22" s="135"/>
      <c r="D22" s="136"/>
      <c r="E22" s="18">
        <v>3790.22</v>
      </c>
      <c r="F22" s="18">
        <v>3722.57</v>
      </c>
      <c r="G22" s="18">
        <v>707.99</v>
      </c>
    </row>
    <row r="23" spans="1:10" ht="15.75" x14ac:dyDescent="0.25">
      <c r="A23" s="134" t="s">
        <v>93</v>
      </c>
      <c r="B23" s="135"/>
      <c r="C23" s="135"/>
      <c r="D23" s="136"/>
      <c r="E23" s="18">
        <v>6757.16</v>
      </c>
      <c r="F23" s="18">
        <v>6642.88</v>
      </c>
      <c r="G23" s="18">
        <v>1004.93</v>
      </c>
    </row>
    <row r="24" spans="1:10" ht="15.75" x14ac:dyDescent="0.25">
      <c r="A24" s="134" t="s">
        <v>57</v>
      </c>
      <c r="B24" s="135"/>
      <c r="C24" s="135"/>
      <c r="D24" s="136"/>
      <c r="E24" s="18">
        <v>71904.960000000006</v>
      </c>
      <c r="F24" s="18">
        <v>70689.25</v>
      </c>
      <c r="G24" s="18">
        <v>13391.14</v>
      </c>
    </row>
    <row r="25" spans="1:10" ht="15.75" x14ac:dyDescent="0.25">
      <c r="A25" s="134" t="s">
        <v>86</v>
      </c>
      <c r="B25" s="135"/>
      <c r="C25" s="135"/>
      <c r="D25" s="136"/>
      <c r="E25" s="18">
        <v>3264.01</v>
      </c>
      <c r="F25" s="18">
        <v>3812.99</v>
      </c>
      <c r="G25" s="18">
        <v>472.27</v>
      </c>
    </row>
    <row r="26" spans="1:10" ht="15.75" hidden="1" x14ac:dyDescent="0.25">
      <c r="A26" s="140" t="s">
        <v>14</v>
      </c>
      <c r="B26" s="140"/>
      <c r="C26" s="140"/>
      <c r="D26" s="140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7" t="s">
        <v>15</v>
      </c>
      <c r="B27" s="127"/>
      <c r="C27" s="127"/>
      <c r="D27" s="127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33" t="s">
        <v>70</v>
      </c>
      <c r="B29" s="33"/>
      <c r="C29" s="33"/>
      <c r="D29" s="33"/>
      <c r="E29" s="34"/>
      <c r="F29" s="32"/>
    </row>
    <row r="30" spans="1:10" ht="15.75" x14ac:dyDescent="0.25">
      <c r="A30" s="67" t="s">
        <v>94</v>
      </c>
      <c r="B30" s="67"/>
      <c r="C30" s="67"/>
      <c r="D30" s="67"/>
      <c r="E30" s="67"/>
      <c r="F30" s="40">
        <f>'Кузнецкая 12(2022)'!F64</f>
        <v>481731.9095575033</v>
      </c>
      <c r="G30" s="60"/>
    </row>
    <row r="31" spans="1:10" x14ac:dyDescent="0.2">
      <c r="A31" s="83" t="s">
        <v>72</v>
      </c>
      <c r="B31" s="84"/>
      <c r="C31" s="84"/>
      <c r="D31" s="84"/>
      <c r="E31" s="85"/>
      <c r="F31" s="79">
        <f>SUM(F33:F37)</f>
        <v>330019.70962462248</v>
      </c>
      <c r="G31" s="1"/>
      <c r="H31" s="1"/>
    </row>
    <row r="32" spans="1:10" ht="67.150000000000006" customHeight="1" x14ac:dyDescent="0.2">
      <c r="A32" s="86"/>
      <c r="B32" s="87"/>
      <c r="C32" s="87"/>
      <c r="D32" s="87"/>
      <c r="E32" s="88"/>
      <c r="F32" s="80"/>
      <c r="G32" s="1"/>
      <c r="H32" s="1"/>
    </row>
    <row r="33" spans="1:12" ht="15.75" hidden="1" x14ac:dyDescent="0.25">
      <c r="A33" s="66" t="s">
        <v>16</v>
      </c>
      <c r="B33" s="77"/>
      <c r="C33" s="77"/>
      <c r="D33" s="77"/>
      <c r="E33" s="78"/>
      <c r="F33" s="23">
        <f>'[7]УК ВР декабрь нар'!W222+'[7]УК ВР декабрь нар'!FE222</f>
        <v>115117.07189835291</v>
      </c>
      <c r="G33" s="1"/>
      <c r="H33" s="1"/>
      <c r="L33" s="64"/>
    </row>
    <row r="34" spans="1:12" ht="15.75" hidden="1" x14ac:dyDescent="0.25">
      <c r="A34" s="66" t="s">
        <v>31</v>
      </c>
      <c r="B34" s="77"/>
      <c r="C34" s="77"/>
      <c r="D34" s="77"/>
      <c r="E34" s="78"/>
      <c r="F34" s="23">
        <f>'[7]УК ВР декабрь нар'!FF222+'[7]УК ВР декабрь нар'!X222</f>
        <v>27795.756395248729</v>
      </c>
      <c r="G34" s="1"/>
      <c r="H34" s="1"/>
    </row>
    <row r="35" spans="1:12" ht="15.75" hidden="1" x14ac:dyDescent="0.25">
      <c r="A35" s="66" t="s">
        <v>18</v>
      </c>
      <c r="B35" s="77"/>
      <c r="C35" s="77"/>
      <c r="D35" s="77"/>
      <c r="E35" s="78"/>
      <c r="F35" s="23">
        <f>'[7]УК ВР декабрь нар'!Y222+'[7]УК ВР декабрь нар'!FH222+'[7]УК ВР декабрь нар'!AW222</f>
        <v>54001.056299999997</v>
      </c>
      <c r="G35" s="1"/>
      <c r="H35" s="1"/>
    </row>
    <row r="36" spans="1:12" ht="15.75" hidden="1" x14ac:dyDescent="0.25">
      <c r="A36" s="66" t="s">
        <v>19</v>
      </c>
      <c r="B36" s="77"/>
      <c r="C36" s="77"/>
      <c r="D36" s="77"/>
      <c r="E36" s="78"/>
      <c r="F36" s="23">
        <f>'[7]УК ВР декабрь нар'!AV222+'[7]УК ВР декабрь нар'!FX222</f>
        <v>14055.256650169351</v>
      </c>
      <c r="G36" s="1"/>
      <c r="H36" s="1"/>
    </row>
    <row r="37" spans="1:12" ht="26.45" hidden="1" customHeight="1" x14ac:dyDescent="0.25">
      <c r="A37" s="68" t="s">
        <v>61</v>
      </c>
      <c r="B37" s="81"/>
      <c r="C37" s="81"/>
      <c r="D37" s="81"/>
      <c r="E37" s="82"/>
      <c r="F37" s="23">
        <f>'[7]УК ВР декабрь нар'!FY222+'[7]УК ВР декабрь нар'!AX222</f>
        <v>119050.56838085149</v>
      </c>
      <c r="G37" s="1"/>
      <c r="H37" s="1"/>
    </row>
    <row r="38" spans="1:12" x14ac:dyDescent="0.2">
      <c r="A38" s="83" t="s">
        <v>73</v>
      </c>
      <c r="B38" s="84"/>
      <c r="C38" s="84"/>
      <c r="D38" s="84"/>
      <c r="E38" s="85"/>
      <c r="F38" s="79">
        <f>SUM(F40:F44)+55198</f>
        <v>300346.81111610483</v>
      </c>
      <c r="G38" s="1"/>
      <c r="H38" s="1"/>
    </row>
    <row r="39" spans="1:12" ht="94.9" customHeight="1" x14ac:dyDescent="0.2">
      <c r="A39" s="86"/>
      <c r="B39" s="87"/>
      <c r="C39" s="87"/>
      <c r="D39" s="87"/>
      <c r="E39" s="88"/>
      <c r="F39" s="80"/>
      <c r="G39" s="1"/>
      <c r="H39" s="1"/>
    </row>
    <row r="40" spans="1:12" ht="15.6" hidden="1" customHeight="1" x14ac:dyDescent="0.25">
      <c r="A40" s="65" t="s">
        <v>95</v>
      </c>
      <c r="B40" s="65"/>
      <c r="C40" s="65"/>
      <c r="D40" s="65"/>
      <c r="E40" s="65"/>
      <c r="F40" s="23">
        <f>'[7]УК ВР март нар'!CQ222+'[7]УК ВР декабрь нар'!CT222+'[7]УК ВР декабрь нар'!ED222+'[7]УК ВР декабрь нар'!EE222</f>
        <v>195547.76640919581</v>
      </c>
      <c r="G40" s="1"/>
      <c r="H40" s="1"/>
      <c r="L40" s="41"/>
    </row>
    <row r="41" spans="1:12" ht="15.6" hidden="1" customHeight="1" x14ac:dyDescent="0.25">
      <c r="A41" s="65" t="s">
        <v>31</v>
      </c>
      <c r="B41" s="65"/>
      <c r="C41" s="65"/>
      <c r="D41" s="65"/>
      <c r="E41" s="65"/>
      <c r="F41" s="23">
        <f>'[7]УК ВР март нар'!CR222+'[7]УК ВР декабрь нар'!EF222</f>
        <v>7244.2803861005814</v>
      </c>
      <c r="G41" s="1"/>
      <c r="H41" s="1"/>
    </row>
    <row r="42" spans="1:12" ht="15.6" hidden="1" customHeight="1" x14ac:dyDescent="0.25">
      <c r="A42" s="65" t="s">
        <v>18</v>
      </c>
      <c r="B42" s="65"/>
      <c r="C42" s="65"/>
      <c r="D42" s="65"/>
      <c r="E42" s="65"/>
      <c r="F42" s="23">
        <f>'[7]УК ВР март нар'!CS222+'[7]УК ВР декабрь нар'!EG222</f>
        <v>32038.46898456628</v>
      </c>
      <c r="G42" s="1"/>
      <c r="H42" s="1"/>
    </row>
    <row r="43" spans="1:12" ht="15.6" hidden="1" customHeight="1" x14ac:dyDescent="0.25">
      <c r="A43" s="65" t="s">
        <v>19</v>
      </c>
      <c r="B43" s="65"/>
      <c r="C43" s="65"/>
      <c r="D43" s="65"/>
      <c r="E43" s="65"/>
      <c r="F43" s="23">
        <f>'[7]УК ВР декабрь нар'!FA222</f>
        <v>0</v>
      </c>
      <c r="G43" s="1"/>
      <c r="H43" s="1"/>
    </row>
    <row r="44" spans="1:12" ht="51" hidden="1" customHeight="1" x14ac:dyDescent="0.25">
      <c r="A44" s="68" t="s">
        <v>63</v>
      </c>
      <c r="B44" s="69"/>
      <c r="C44" s="69"/>
      <c r="D44" s="69"/>
      <c r="E44" s="70"/>
      <c r="F44" s="23">
        <f>'[7]УК ВР март нар'!DI222+'[7]УК ВР декабрь нар'!FB222</f>
        <v>10318.295336242143</v>
      </c>
      <c r="G44" s="1"/>
      <c r="H44" s="1"/>
    </row>
    <row r="45" spans="1:12" ht="63.6" customHeight="1" x14ac:dyDescent="0.25">
      <c r="A45" s="71" t="s">
        <v>74</v>
      </c>
      <c r="B45" s="72"/>
      <c r="C45" s="72"/>
      <c r="D45" s="72"/>
      <c r="E45" s="73"/>
      <c r="F45" s="24">
        <f>SUM(F46:F54)</f>
        <v>257593.38989999995</v>
      </c>
      <c r="G45" s="1"/>
      <c r="H45" s="1"/>
    </row>
    <row r="46" spans="1:12" ht="15.75" hidden="1" x14ac:dyDescent="0.25">
      <c r="A46" s="74" t="s">
        <v>20</v>
      </c>
      <c r="B46" s="75"/>
      <c r="C46" s="75"/>
      <c r="D46" s="75"/>
      <c r="E46" s="76"/>
      <c r="F46" s="23">
        <f>'[7]УК ВР декабрь нар'!GO222+'[7]УК ВР декабрь нар'!GP222</f>
        <v>252799.55999999994</v>
      </c>
      <c r="G46" s="1"/>
      <c r="H46" s="1"/>
      <c r="L46" s="41"/>
    </row>
    <row r="47" spans="1:12" ht="15.75" hidden="1" x14ac:dyDescent="0.25">
      <c r="A47" s="66" t="s">
        <v>31</v>
      </c>
      <c r="B47" s="77"/>
      <c r="C47" s="77"/>
      <c r="D47" s="77"/>
      <c r="E47" s="77"/>
      <c r="F47" s="23"/>
      <c r="G47" s="1"/>
      <c r="H47" s="1"/>
    </row>
    <row r="48" spans="1:12" ht="15.75" hidden="1" x14ac:dyDescent="0.25">
      <c r="A48" s="65" t="s">
        <v>21</v>
      </c>
      <c r="B48" s="65"/>
      <c r="C48" s="65"/>
      <c r="D48" s="65"/>
      <c r="E48" s="66"/>
      <c r="F48" s="23"/>
      <c r="G48" s="1"/>
      <c r="H48" s="1"/>
    </row>
    <row r="49" spans="1:15" ht="15.75" hidden="1" x14ac:dyDescent="0.25">
      <c r="A49" s="66" t="s">
        <v>17</v>
      </c>
      <c r="B49" s="77"/>
      <c r="C49" s="77"/>
      <c r="D49" s="77"/>
      <c r="E49" s="77"/>
      <c r="F49" s="23"/>
      <c r="G49" s="1"/>
      <c r="H49" s="1"/>
    </row>
    <row r="50" spans="1:15" ht="15.75" hidden="1" x14ac:dyDescent="0.25">
      <c r="A50" s="65" t="s">
        <v>22</v>
      </c>
      <c r="B50" s="65"/>
      <c r="C50" s="65"/>
      <c r="D50" s="65"/>
      <c r="E50" s="66"/>
      <c r="F50" s="23"/>
      <c r="G50" s="1"/>
      <c r="H50" s="1"/>
    </row>
    <row r="51" spans="1:15" ht="15.75" hidden="1" x14ac:dyDescent="0.25">
      <c r="A51" s="66" t="s">
        <v>17</v>
      </c>
      <c r="B51" s="77"/>
      <c r="C51" s="77"/>
      <c r="D51" s="77"/>
      <c r="E51" s="77"/>
      <c r="F51" s="23"/>
      <c r="G51" s="1"/>
      <c r="H51" s="1"/>
    </row>
    <row r="52" spans="1:15" ht="15.75" hidden="1" x14ac:dyDescent="0.25">
      <c r="A52" s="65" t="s">
        <v>18</v>
      </c>
      <c r="B52" s="65"/>
      <c r="C52" s="65"/>
      <c r="D52" s="65"/>
      <c r="E52" s="66"/>
      <c r="F52" s="23"/>
      <c r="G52" s="1"/>
      <c r="H52" s="1"/>
    </row>
    <row r="53" spans="1:15" ht="15.75" hidden="1" x14ac:dyDescent="0.25">
      <c r="A53" s="66" t="s">
        <v>19</v>
      </c>
      <c r="B53" s="77"/>
      <c r="C53" s="77"/>
      <c r="D53" s="77"/>
      <c r="E53" s="77"/>
      <c r="F53" s="23">
        <f>'[7]УК ВР декабрь нар'!GR222+'[7]УК ВР декабрь нар'!GS222+'[7]УК ВР декабрь нар'!GT222+'[7]УК ВР декабрь нар'!GU222+'[7]УК ВР декабрь нар'!GV222+'[7]УК ВР декабрь нар'!GW222+'[7]УК ВР декабрь нар'!GX222+'[7]УК ВР декабрь нар'!GY222+'[7]УК ВР декабрь нар'!GZ222</f>
        <v>4793.8298999999988</v>
      </c>
      <c r="G53" s="1"/>
      <c r="H53" s="1"/>
    </row>
    <row r="54" spans="1:15" ht="15.75" hidden="1" x14ac:dyDescent="0.25">
      <c r="A54" s="68" t="s">
        <v>64</v>
      </c>
      <c r="B54" s="69"/>
      <c r="C54" s="69"/>
      <c r="D54" s="69"/>
      <c r="E54" s="70"/>
      <c r="F54" s="23"/>
      <c r="G54" s="1"/>
      <c r="H54" s="1"/>
    </row>
    <row r="55" spans="1:15" ht="15.6" hidden="1" customHeight="1" x14ac:dyDescent="0.25">
      <c r="A55" s="71" t="s">
        <v>37</v>
      </c>
      <c r="B55" s="77"/>
      <c r="C55" s="77"/>
      <c r="D55" s="77"/>
      <c r="E55" s="78"/>
      <c r="F55" s="30"/>
      <c r="G55" s="1"/>
      <c r="H55" s="1"/>
    </row>
    <row r="56" spans="1:15" ht="15.75" x14ac:dyDescent="0.25">
      <c r="A56" s="90" t="s">
        <v>75</v>
      </c>
      <c r="B56" s="91"/>
      <c r="C56" s="91"/>
      <c r="D56" s="91"/>
      <c r="E56" s="92"/>
      <c r="F56" s="24">
        <f>F31+F38+F45+F55</f>
        <v>887959.91064072726</v>
      </c>
      <c r="H56" s="1"/>
      <c r="K56" s="19"/>
    </row>
    <row r="57" spans="1:15" ht="15.75" x14ac:dyDescent="0.25">
      <c r="A57" s="29" t="s">
        <v>66</v>
      </c>
      <c r="B57" s="61"/>
      <c r="C57" s="61"/>
      <c r="D57" s="61"/>
      <c r="E57" s="61"/>
      <c r="F57" s="24">
        <f>F58+F59+F60</f>
        <v>97581.7</v>
      </c>
      <c r="G57" s="1"/>
      <c r="H57" s="1"/>
    </row>
    <row r="58" spans="1:15" ht="15.75" x14ac:dyDescent="0.25">
      <c r="A58" s="66" t="s">
        <v>23</v>
      </c>
      <c r="B58" s="77"/>
      <c r="C58" s="77"/>
      <c r="D58" s="77"/>
      <c r="E58" s="77"/>
      <c r="F58" s="23">
        <v>27953.03</v>
      </c>
      <c r="G58" s="1"/>
      <c r="H58" s="1"/>
    </row>
    <row r="59" spans="1:15" ht="15.75" x14ac:dyDescent="0.25">
      <c r="A59" s="66" t="s">
        <v>24</v>
      </c>
      <c r="B59" s="77"/>
      <c r="C59" s="77"/>
      <c r="D59" s="77"/>
      <c r="E59" s="77"/>
      <c r="F59" s="23">
        <v>69628.67</v>
      </c>
      <c r="G59" s="1"/>
      <c r="H59" s="1"/>
    </row>
    <row r="60" spans="1:15" ht="18" hidden="1" customHeight="1" x14ac:dyDescent="0.25">
      <c r="A60" s="74" t="s">
        <v>25</v>
      </c>
      <c r="B60" s="75"/>
      <c r="C60" s="75"/>
      <c r="D60" s="75"/>
      <c r="E60" s="76"/>
      <c r="F60" s="23">
        <v>0</v>
      </c>
      <c r="G60" s="1"/>
      <c r="H60" s="1"/>
    </row>
    <row r="61" spans="1:15" ht="15.75" x14ac:dyDescent="0.25">
      <c r="A61" s="93" t="s">
        <v>67</v>
      </c>
      <c r="B61" s="93"/>
      <c r="C61" s="93"/>
      <c r="D61" s="93"/>
      <c r="E61" s="93"/>
      <c r="F61" s="24">
        <f>F56+F57</f>
        <v>985541.61064072722</v>
      </c>
      <c r="G61" s="1"/>
      <c r="H61" s="1"/>
      <c r="N61" s="19"/>
      <c r="O61" s="19"/>
    </row>
    <row r="62" spans="1:15" ht="15.75" x14ac:dyDescent="0.25">
      <c r="A62" s="67" t="s">
        <v>26</v>
      </c>
      <c r="B62" s="67"/>
      <c r="C62" s="67"/>
      <c r="D62" s="67"/>
      <c r="E62" s="67"/>
      <c r="F62" s="25">
        <f>E17</f>
        <v>945465.84</v>
      </c>
      <c r="G62" s="1"/>
      <c r="H62" s="1"/>
    </row>
    <row r="63" spans="1:15" ht="15.75" x14ac:dyDescent="0.25">
      <c r="A63" s="67" t="s">
        <v>27</v>
      </c>
      <c r="B63" s="67"/>
      <c r="C63" s="67"/>
      <c r="D63" s="67"/>
      <c r="E63" s="67"/>
      <c r="F63" s="24">
        <f>F17</f>
        <v>917264.49</v>
      </c>
      <c r="G63" s="1"/>
      <c r="H63" s="26"/>
    </row>
    <row r="64" spans="1:15" ht="15.75" x14ac:dyDescent="0.25">
      <c r="A64" s="89" t="s">
        <v>88</v>
      </c>
      <c r="B64" s="89"/>
      <c r="C64" s="89"/>
      <c r="D64" s="89"/>
      <c r="E64" s="89"/>
      <c r="F64" s="24">
        <f>F30+F62-F61</f>
        <v>441656.13891677605</v>
      </c>
      <c r="G64" s="1"/>
      <c r="H64" s="26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6"/>
    </row>
    <row r="67" spans="1:8" ht="8.4499999999999993" customHeight="1" x14ac:dyDescent="0.2">
      <c r="E67" s="1"/>
      <c r="F67" s="1"/>
    </row>
    <row r="68" spans="1:8" ht="27.6" customHeight="1" x14ac:dyDescent="0.25">
      <c r="A68" s="141" t="s">
        <v>89</v>
      </c>
      <c r="B68" s="141"/>
      <c r="C68" s="141"/>
      <c r="D68" s="141"/>
      <c r="E68" s="141"/>
      <c r="F68" s="52">
        <f>F64-G17</f>
        <v>265044.92891677609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Кузнецкая 12</vt:lpstr>
      <vt:lpstr>Кузнецкая 12(2019)</vt:lpstr>
      <vt:lpstr>Кузнецкая 12(2020)</vt:lpstr>
      <vt:lpstr>Кузнецкая 12(2021)</vt:lpstr>
      <vt:lpstr>Кузнецкая 12(2022)</vt:lpstr>
      <vt:lpstr>Кузнецкая 12(2023)</vt:lpstr>
      <vt:lpstr>'Кузнецкая 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2018-04-10T13:03:04Z</cp:lastPrinted>
  <dcterms:created xsi:type="dcterms:W3CDTF">2013-05-24T09:13:10Z</dcterms:created>
  <dcterms:modified xsi:type="dcterms:W3CDTF">2024-05-20T07:36:36Z</dcterms:modified>
</cp:coreProperties>
</file>